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L_NS3300.PR.0006\"/>
    </mc:Choice>
  </mc:AlternateContent>
  <bookViews>
    <workbookView xWindow="0" yWindow="0" windowWidth="19200" windowHeight="7500" tabRatio="9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0"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 localSheetId="7">[1]Проект!$B$77</definedName>
    <definedName name="CalcMethod">[2]Проект!$B$77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[3]топография!#REF!</definedName>
    <definedName name="dck">[3]топография!#REF!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'[4]Пример расчета'!#REF!</definedName>
    <definedName name="rr">'[4]Пример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'[5]93-110'!#REF!</definedName>
    <definedName name="SM_STO">'[5]93-110'!#REF!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[6]Общие!$B$3</definedName>
    <definedName name="АФС" localSheetId="8">[7]топография!#REF!</definedName>
    <definedName name="АФС">[7]топография!#REF!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'[8]09-13-02'!#REF!</definedName>
    <definedName name="ВСЕГО">'[8]09-13-02'!#REF!</definedName>
    <definedName name="Вспом" localSheetId="8">#REF!</definedName>
    <definedName name="Вспом">#REF!</definedName>
    <definedName name="г" localSheetId="8">#REF!</definedName>
    <definedName name="г">#REF!</definedName>
    <definedName name="геодез1">[9]геолог!$L$81</definedName>
    <definedName name="геол" localSheetId="8">[10]Смета!#REF!</definedName>
    <definedName name="геол">[10]Смета!#REF!</definedName>
    <definedName name="геол1" localSheetId="8">#REF!</definedName>
    <definedName name="геол1">#REF!</definedName>
    <definedName name="гид" localSheetId="8">[11]Смета!#REF!</definedName>
    <definedName name="гид">[11]Смета!#REF!</definedName>
    <definedName name="Гидр" localSheetId="8">[12]топография!#REF!</definedName>
    <definedName name="Гидр">[12]топография!#REF!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[13]Смета!#REF!</definedName>
    <definedName name="дд">[13]Смета!#REF!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[14]топография!#REF!</definedName>
    <definedName name="ДСК">[14]топография!#REF!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й" localSheetId="1">#REF!</definedName>
    <definedName name="й" localSheetId="8">#REF!</definedName>
    <definedName name="й">#REF!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'[15]Курс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[12]топография!#REF!</definedName>
    <definedName name="МетеорУТ">[12]топография!#REF!</definedName>
    <definedName name="митюгов">'[16]Данные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[17]Смета!#REF!</definedName>
    <definedName name="орп">[17]Смета!#REF!</definedName>
    <definedName name="Осн_Камер" localSheetId="8">'[8]09-13-02'!#REF!</definedName>
    <definedName name="Осн_Камер">'[8]09-13-02'!#REF!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[12]топография!#REF!</definedName>
    <definedName name="план">[12]топография!#REF!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[18]Общие!$B$3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[12]топография!#REF!</definedName>
    <definedName name="СводнУТ">[12]топография!#REF!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7" i="22" l="1"/>
  <c r="B69" i="22" l="1"/>
  <c r="B26" i="22" l="1"/>
  <c r="B25" i="22"/>
  <c r="B22" i="22"/>
  <c r="A5" i="14" l="1"/>
  <c r="A5" i="35" s="1"/>
  <c r="B21" i="22" l="1"/>
  <c r="A13" i="40" l="1"/>
  <c r="A12" i="40"/>
  <c r="A10" i="40"/>
  <c r="A9" i="40"/>
  <c r="A7" i="40"/>
  <c r="A6" i="40"/>
  <c r="A4" i="40"/>
  <c r="A2" i="40"/>
  <c r="AZ85" i="40"/>
  <c r="AY85" i="40"/>
  <c r="AX85" i="40"/>
  <c r="AW85" i="40"/>
  <c r="AV85" i="40"/>
  <c r="AU85" i="40"/>
  <c r="AT85" i="40"/>
  <c r="AS85" i="40"/>
  <c r="AR85" i="40"/>
  <c r="AQ85" i="40"/>
  <c r="AP85" i="40"/>
  <c r="AO85" i="40"/>
  <c r="AN85" i="40"/>
  <c r="AM85" i="40"/>
  <c r="AL85" i="40"/>
  <c r="AK85" i="40"/>
  <c r="AJ85" i="40"/>
  <c r="AI85" i="40"/>
  <c r="AH85" i="40"/>
  <c r="AG85" i="40"/>
  <c r="AF85" i="40"/>
  <c r="AE85" i="40"/>
  <c r="AD85" i="40"/>
  <c r="AC85" i="40"/>
  <c r="AB85" i="40"/>
  <c r="C85" i="40"/>
  <c r="B85" i="40"/>
  <c r="AZ82" i="40"/>
  <c r="AY82" i="40"/>
  <c r="AX82" i="40"/>
  <c r="AW82" i="40"/>
  <c r="AV82" i="40"/>
  <c r="AU82" i="40"/>
  <c r="AT82" i="40"/>
  <c r="AS82" i="40"/>
  <c r="AR82" i="40"/>
  <c r="AQ82" i="40"/>
  <c r="AP82" i="40"/>
  <c r="AO82" i="40"/>
  <c r="AN82" i="40"/>
  <c r="AM82" i="40"/>
  <c r="AL82" i="40"/>
  <c r="AK82" i="40"/>
  <c r="AJ82" i="40"/>
  <c r="AI82" i="40"/>
  <c r="AH82" i="40"/>
  <c r="AG82" i="40"/>
  <c r="AF82" i="40"/>
  <c r="AE82" i="40"/>
  <c r="AD82" i="40"/>
  <c r="AC82" i="40"/>
  <c r="AB82" i="40"/>
  <c r="AA82" i="40"/>
  <c r="Z82" i="40"/>
  <c r="Y82" i="40"/>
  <c r="X82" i="40"/>
  <c r="W82" i="40"/>
  <c r="V82" i="40"/>
  <c r="U82" i="40"/>
  <c r="T82" i="40"/>
  <c r="S82" i="40"/>
  <c r="R82" i="40"/>
  <c r="Q82" i="40"/>
  <c r="P82" i="40"/>
  <c r="O82" i="40"/>
  <c r="N82" i="40"/>
  <c r="M82" i="40"/>
  <c r="L82" i="40"/>
  <c r="K82" i="40"/>
  <c r="J82" i="40"/>
  <c r="I82" i="40"/>
  <c r="H82" i="40"/>
  <c r="G82" i="40"/>
  <c r="F82" i="40"/>
  <c r="E82" i="40"/>
  <c r="D82" i="40"/>
  <c r="C82" i="40"/>
  <c r="B82" i="40"/>
  <c r="AU77" i="40"/>
  <c r="AE77" i="40"/>
  <c r="O77" i="40"/>
  <c r="C76" i="40"/>
  <c r="B76" i="40"/>
  <c r="B74" i="40"/>
  <c r="D73" i="40"/>
  <c r="AZ69" i="40"/>
  <c r="AZ77" i="40" s="1"/>
  <c r="AY69" i="40"/>
  <c r="AY77" i="40" s="1"/>
  <c r="AX69" i="40"/>
  <c r="AX77" i="40" s="1"/>
  <c r="AW69" i="40"/>
  <c r="AW77" i="40" s="1"/>
  <c r="AV69" i="40"/>
  <c r="AV77" i="40" s="1"/>
  <c r="AU69" i="40"/>
  <c r="AT69" i="40"/>
  <c r="AT77" i="40" s="1"/>
  <c r="AS69" i="40"/>
  <c r="AS77" i="40" s="1"/>
  <c r="AR69" i="40"/>
  <c r="AR77" i="40" s="1"/>
  <c r="AQ69" i="40"/>
  <c r="AQ77" i="40" s="1"/>
  <c r="AP69" i="40"/>
  <c r="AP77" i="40" s="1"/>
  <c r="AO69" i="40"/>
  <c r="AO77" i="40" s="1"/>
  <c r="AN69" i="40"/>
  <c r="AN77" i="40" s="1"/>
  <c r="AM69" i="40"/>
  <c r="AM77" i="40" s="1"/>
  <c r="AL69" i="40"/>
  <c r="AL77" i="40" s="1"/>
  <c r="AK69" i="40"/>
  <c r="AK77" i="40" s="1"/>
  <c r="AJ69" i="40"/>
  <c r="AJ77" i="40" s="1"/>
  <c r="AI69" i="40"/>
  <c r="AI77" i="40" s="1"/>
  <c r="AH69" i="40"/>
  <c r="AH77" i="40" s="1"/>
  <c r="AG69" i="40"/>
  <c r="AG77" i="40" s="1"/>
  <c r="AF69" i="40"/>
  <c r="AF77" i="40" s="1"/>
  <c r="AE69" i="40"/>
  <c r="AD69" i="40"/>
  <c r="AD77" i="40" s="1"/>
  <c r="AC69" i="40"/>
  <c r="AC77" i="40" s="1"/>
  <c r="AB69" i="40"/>
  <c r="AB77" i="40" s="1"/>
  <c r="AA69" i="40"/>
  <c r="AA77" i="40" s="1"/>
  <c r="Z69" i="40"/>
  <c r="Z77" i="40" s="1"/>
  <c r="Y69" i="40"/>
  <c r="Y77" i="40" s="1"/>
  <c r="X69" i="40"/>
  <c r="X77" i="40" s="1"/>
  <c r="W69" i="40"/>
  <c r="W77" i="40" s="1"/>
  <c r="V69" i="40"/>
  <c r="V77" i="40" s="1"/>
  <c r="U69" i="40"/>
  <c r="U77" i="40" s="1"/>
  <c r="T69" i="40"/>
  <c r="T77" i="40" s="1"/>
  <c r="S69" i="40"/>
  <c r="S77" i="40" s="1"/>
  <c r="R69" i="40"/>
  <c r="R77" i="40" s="1"/>
  <c r="Q69" i="40"/>
  <c r="Q77" i="40" s="1"/>
  <c r="P69" i="40"/>
  <c r="P77" i="40" s="1"/>
  <c r="O69" i="40"/>
  <c r="N69" i="40"/>
  <c r="N77" i="40" s="1"/>
  <c r="M69" i="40"/>
  <c r="M77" i="40" s="1"/>
  <c r="L69" i="40"/>
  <c r="L77" i="40" s="1"/>
  <c r="K69" i="40"/>
  <c r="K77" i="40" s="1"/>
  <c r="J69" i="40"/>
  <c r="J77" i="40" s="1"/>
  <c r="I69" i="40"/>
  <c r="I77" i="40" s="1"/>
  <c r="H69" i="40"/>
  <c r="H77" i="40" s="1"/>
  <c r="G69" i="40"/>
  <c r="G77" i="40" s="1"/>
  <c r="F69" i="40"/>
  <c r="F77" i="40" s="1"/>
  <c r="E69" i="40"/>
  <c r="E77" i="40" s="1"/>
  <c r="D69" i="40"/>
  <c r="D77" i="40" s="1"/>
  <c r="C69" i="40"/>
  <c r="C77" i="40" s="1"/>
  <c r="B69" i="40"/>
  <c r="B77" i="40" s="1"/>
  <c r="D67" i="40"/>
  <c r="AZ61" i="40"/>
  <c r="AY61" i="40"/>
  <c r="AX61" i="40"/>
  <c r="AW61" i="40"/>
  <c r="AV61" i="40"/>
  <c r="AU61" i="40"/>
  <c r="AT61" i="40"/>
  <c r="AS61" i="40"/>
  <c r="AR61" i="40"/>
  <c r="AQ61" i="40"/>
  <c r="AP61" i="40"/>
  <c r="AO61" i="40"/>
  <c r="AN61" i="40"/>
  <c r="AM61" i="40"/>
  <c r="AL61" i="40"/>
  <c r="AK61" i="40"/>
  <c r="AJ61" i="40"/>
  <c r="AI61" i="40"/>
  <c r="AH61" i="40"/>
  <c r="AG61" i="40"/>
  <c r="AF61" i="40"/>
  <c r="AE61" i="40"/>
  <c r="AD61" i="40"/>
  <c r="AC61" i="40"/>
  <c r="AB61" i="40"/>
  <c r="AA61" i="40"/>
  <c r="Z61" i="40"/>
  <c r="Y61" i="40"/>
  <c r="X61" i="40"/>
  <c r="W61" i="40"/>
  <c r="V61" i="40"/>
  <c r="U61" i="40"/>
  <c r="T61" i="40"/>
  <c r="S61" i="40"/>
  <c r="R61" i="40"/>
  <c r="Q61" i="40"/>
  <c r="P61" i="40"/>
  <c r="O61" i="40"/>
  <c r="N61" i="40"/>
  <c r="M61" i="40"/>
  <c r="L61" i="40"/>
  <c r="K61" i="40"/>
  <c r="J61" i="40"/>
  <c r="I61" i="40"/>
  <c r="H61" i="40"/>
  <c r="G61" i="40"/>
  <c r="F61" i="40"/>
  <c r="E61" i="40"/>
  <c r="D61" i="40"/>
  <c r="B26" i="40" s="1"/>
  <c r="C61" i="40"/>
  <c r="A61" i="40"/>
  <c r="AZ60" i="40"/>
  <c r="AY60" i="40"/>
  <c r="AX60" i="40"/>
  <c r="AW60" i="40"/>
  <c r="AV60" i="40"/>
  <c r="AU60" i="40"/>
  <c r="AT60" i="40"/>
  <c r="AS60" i="40"/>
  <c r="AR60" i="40"/>
  <c r="AQ60" i="40"/>
  <c r="AP60" i="40"/>
  <c r="AO60" i="40"/>
  <c r="AN60" i="40"/>
  <c r="AM60" i="40"/>
  <c r="AL60" i="40"/>
  <c r="AK60" i="40"/>
  <c r="AJ60" i="40"/>
  <c r="AI60" i="40"/>
  <c r="AH60" i="40"/>
  <c r="AG60" i="40"/>
  <c r="AF60" i="40"/>
  <c r="AE60" i="40"/>
  <c r="AD60" i="40"/>
  <c r="AC60" i="40"/>
  <c r="AB60" i="40"/>
  <c r="AA60" i="40"/>
  <c r="Z60" i="40"/>
  <c r="Y60" i="40"/>
  <c r="X60" i="40"/>
  <c r="W60" i="40"/>
  <c r="V60" i="40"/>
  <c r="U60" i="40"/>
  <c r="T60" i="40"/>
  <c r="S60" i="40"/>
  <c r="R60" i="40"/>
  <c r="Q60" i="40"/>
  <c r="P60" i="40"/>
  <c r="O60" i="40"/>
  <c r="N60" i="40"/>
  <c r="M60" i="40"/>
  <c r="L60" i="40"/>
  <c r="K60" i="40"/>
  <c r="J60" i="40"/>
  <c r="I60" i="40"/>
  <c r="H60" i="40"/>
  <c r="G60" i="40"/>
  <c r="F60" i="40"/>
  <c r="E60" i="40"/>
  <c r="D60" i="40"/>
  <c r="C60" i="40"/>
  <c r="B60" i="40"/>
  <c r="AW58" i="40"/>
  <c r="AS58" i="40"/>
  <c r="AO58" i="40"/>
  <c r="AK58" i="40"/>
  <c r="AG58" i="40"/>
  <c r="AC58" i="40"/>
  <c r="Y58" i="40"/>
  <c r="U58" i="40"/>
  <c r="Q58" i="40"/>
  <c r="M58" i="40"/>
  <c r="I58" i="40"/>
  <c r="E58" i="40"/>
  <c r="B57" i="40"/>
  <c r="C51" i="40"/>
  <c r="B51" i="40"/>
  <c r="AZ44" i="40"/>
  <c r="AZ58" i="40" s="1"/>
  <c r="AY44" i="40"/>
  <c r="AY58" i="40" s="1"/>
  <c r="AX44" i="40"/>
  <c r="AX58" i="40" s="1"/>
  <c r="AW44" i="40"/>
  <c r="AV44" i="40"/>
  <c r="AV58" i="40" s="1"/>
  <c r="AU44" i="40"/>
  <c r="AU58" i="40" s="1"/>
  <c r="AT44" i="40"/>
  <c r="AT58" i="40" s="1"/>
  <c r="AS44" i="40"/>
  <c r="AR44" i="40"/>
  <c r="AR58" i="40" s="1"/>
  <c r="AQ44" i="40"/>
  <c r="AQ58" i="40" s="1"/>
  <c r="AP44" i="40"/>
  <c r="AP58" i="40" s="1"/>
  <c r="AO44" i="40"/>
  <c r="AN44" i="40"/>
  <c r="AN58" i="40" s="1"/>
  <c r="AM44" i="40"/>
  <c r="AM58" i="40" s="1"/>
  <c r="AL44" i="40"/>
  <c r="AL58" i="40" s="1"/>
  <c r="AK44" i="40"/>
  <c r="AJ44" i="40"/>
  <c r="AJ58" i="40" s="1"/>
  <c r="AI44" i="40"/>
  <c r="AI58" i="40" s="1"/>
  <c r="AH44" i="40"/>
  <c r="AH58" i="40" s="1"/>
  <c r="AG44" i="40"/>
  <c r="AF44" i="40"/>
  <c r="AF58" i="40" s="1"/>
  <c r="AE44" i="40"/>
  <c r="AE58" i="40" s="1"/>
  <c r="AD44" i="40"/>
  <c r="AD58" i="40" s="1"/>
  <c r="AC44" i="40"/>
  <c r="AB44" i="40"/>
  <c r="AB58" i="40" s="1"/>
  <c r="AA44" i="40"/>
  <c r="AA58" i="40" s="1"/>
  <c r="Z44" i="40"/>
  <c r="Z58" i="40" s="1"/>
  <c r="Y44" i="40"/>
  <c r="X44" i="40"/>
  <c r="X58" i="40" s="1"/>
  <c r="W44" i="40"/>
  <c r="W58" i="40" s="1"/>
  <c r="V44" i="40"/>
  <c r="V58" i="40" s="1"/>
  <c r="U44" i="40"/>
  <c r="T44" i="40"/>
  <c r="T58" i="40" s="1"/>
  <c r="S44" i="40"/>
  <c r="S58" i="40" s="1"/>
  <c r="R44" i="40"/>
  <c r="R58" i="40" s="1"/>
  <c r="Q44" i="40"/>
  <c r="P44" i="40"/>
  <c r="P58" i="40" s="1"/>
  <c r="O44" i="40"/>
  <c r="O58" i="40" s="1"/>
  <c r="N44" i="40"/>
  <c r="N58" i="40" s="1"/>
  <c r="M44" i="40"/>
  <c r="L44" i="40"/>
  <c r="L58" i="40" s="1"/>
  <c r="K44" i="40"/>
  <c r="K58" i="40" s="1"/>
  <c r="J44" i="40"/>
  <c r="J58" i="40" s="1"/>
  <c r="I44" i="40"/>
  <c r="H44" i="40"/>
  <c r="H58" i="40" s="1"/>
  <c r="G44" i="40"/>
  <c r="G58" i="40" s="1"/>
  <c r="F44" i="40"/>
  <c r="F58" i="40" s="1"/>
  <c r="E44" i="40"/>
  <c r="D44" i="40"/>
  <c r="D58" i="40" s="1"/>
  <c r="C44" i="40"/>
  <c r="C58" i="40" s="1"/>
  <c r="B44" i="40"/>
  <c r="B58" i="40" s="1"/>
  <c r="C43" i="40"/>
  <c r="C64" i="40" s="1"/>
  <c r="B43" i="40"/>
  <c r="B63" i="40" s="1"/>
  <c r="B59" i="40" s="1"/>
  <c r="D41" i="40"/>
  <c r="D74" i="40" s="1"/>
  <c r="C41" i="40"/>
  <c r="C74" i="40" s="1"/>
  <c r="B40" i="40"/>
  <c r="B39" i="40"/>
  <c r="B29" i="40"/>
  <c r="B23" i="40"/>
  <c r="C80" i="40" l="1"/>
  <c r="O80" i="40"/>
  <c r="AA80" i="40"/>
  <c r="AI80" i="40"/>
  <c r="AU80" i="40"/>
  <c r="D80" i="40"/>
  <c r="H80" i="40"/>
  <c r="L80" i="40"/>
  <c r="P80" i="40"/>
  <c r="T80" i="40"/>
  <c r="X80" i="40"/>
  <c r="AB80" i="40"/>
  <c r="AF80" i="40"/>
  <c r="AJ80" i="40"/>
  <c r="AN80" i="40"/>
  <c r="AR80" i="40"/>
  <c r="AV80" i="40"/>
  <c r="AZ80" i="40"/>
  <c r="K80" i="40"/>
  <c r="W80" i="40"/>
  <c r="AQ80" i="40"/>
  <c r="G80" i="40"/>
  <c r="S80" i="40"/>
  <c r="AE80" i="40"/>
  <c r="AM80" i="40"/>
  <c r="AY80" i="40"/>
  <c r="B79" i="40"/>
  <c r="B80" i="40"/>
  <c r="B66" i="40"/>
  <c r="B68" i="40" s="1"/>
  <c r="F80" i="40"/>
  <c r="J80" i="40"/>
  <c r="N80" i="40"/>
  <c r="R80" i="40"/>
  <c r="V80" i="40"/>
  <c r="Z80" i="40"/>
  <c r="AD80" i="40"/>
  <c r="AH80" i="40"/>
  <c r="AL80" i="40"/>
  <c r="AP80" i="40"/>
  <c r="AT80" i="40"/>
  <c r="AX80" i="40"/>
  <c r="E65" i="40"/>
  <c r="D57" i="40"/>
  <c r="E80" i="40"/>
  <c r="U80" i="40"/>
  <c r="AG80" i="40"/>
  <c r="AO80" i="40"/>
  <c r="E41" i="40"/>
  <c r="D51" i="40"/>
  <c r="D85" i="40"/>
  <c r="E73" i="40"/>
  <c r="M80" i="40"/>
  <c r="Y80" i="40"/>
  <c r="AK80" i="40"/>
  <c r="AW80" i="40"/>
  <c r="C63" i="40"/>
  <c r="D65" i="40"/>
  <c r="I80" i="40"/>
  <c r="Q80" i="40"/>
  <c r="AC80" i="40"/>
  <c r="AS80" i="40"/>
  <c r="D43" i="40"/>
  <c r="C57" i="40"/>
  <c r="E67" i="40"/>
  <c r="D76" i="40"/>
  <c r="E85" i="40" l="1"/>
  <c r="F73" i="40"/>
  <c r="D79" i="40"/>
  <c r="C59" i="40"/>
  <c r="C66" i="40" s="1"/>
  <c r="C68" i="40" s="1"/>
  <c r="D64" i="40"/>
  <c r="D63" i="40"/>
  <c r="E43" i="40"/>
  <c r="E74" i="40"/>
  <c r="E51" i="40"/>
  <c r="F41" i="40"/>
  <c r="E57" i="40"/>
  <c r="E76" i="40"/>
  <c r="H67" i="40"/>
  <c r="H76" i="40" s="1"/>
  <c r="F67" i="40"/>
  <c r="G67" i="40"/>
  <c r="G76" i="40" s="1"/>
  <c r="I67" i="40"/>
  <c r="I76" i="40" s="1"/>
  <c r="B75" i="40"/>
  <c r="B70" i="40"/>
  <c r="C79" i="40"/>
  <c r="I65" i="40" l="1"/>
  <c r="F85" i="40"/>
  <c r="G73" i="40"/>
  <c r="J67" i="40"/>
  <c r="F76" i="40"/>
  <c r="G65" i="40"/>
  <c r="F65" i="40"/>
  <c r="J65" i="40"/>
  <c r="D59" i="40"/>
  <c r="D66" i="40" s="1"/>
  <c r="D68" i="40" s="1"/>
  <c r="B71" i="40"/>
  <c r="B72" i="40"/>
  <c r="K67" i="40"/>
  <c r="K76" i="40" s="1"/>
  <c r="K65" i="40"/>
  <c r="F51" i="40"/>
  <c r="G41" i="40"/>
  <c r="F74" i="40"/>
  <c r="F57" i="40"/>
  <c r="C70" i="40"/>
  <c r="C75" i="40"/>
  <c r="E63" i="40"/>
  <c r="E64" i="40"/>
  <c r="F43" i="40"/>
  <c r="H65" i="40"/>
  <c r="F64" i="40" l="1"/>
  <c r="G43" i="40"/>
  <c r="F63" i="40"/>
  <c r="G74" i="40"/>
  <c r="G57" i="40"/>
  <c r="H41" i="40"/>
  <c r="G51" i="40"/>
  <c r="J76" i="40"/>
  <c r="D75" i="40"/>
  <c r="D70" i="40"/>
  <c r="E59" i="40"/>
  <c r="E66" i="40" s="1"/>
  <c r="E68" i="40" s="1"/>
  <c r="E79" i="40"/>
  <c r="F79" i="40" s="1"/>
  <c r="C71" i="40"/>
  <c r="C72" i="40" s="1"/>
  <c r="B78" i="40"/>
  <c r="B83" i="40" s="1"/>
  <c r="L67" i="40"/>
  <c r="G85" i="40"/>
  <c r="H73" i="40"/>
  <c r="B88" i="40" l="1"/>
  <c r="B84" i="40"/>
  <c r="B89" i="40" s="1"/>
  <c r="B86" i="40"/>
  <c r="E75" i="40"/>
  <c r="E70" i="40"/>
  <c r="D72" i="40"/>
  <c r="D71" i="40"/>
  <c r="M67" i="40"/>
  <c r="L65" i="40"/>
  <c r="H74" i="40"/>
  <c r="H57" i="40"/>
  <c r="H51" i="40"/>
  <c r="I41" i="40"/>
  <c r="F59" i="40"/>
  <c r="F66" i="40" s="1"/>
  <c r="F68" i="40" s="1"/>
  <c r="H85" i="40"/>
  <c r="I73" i="40"/>
  <c r="L76" i="40"/>
  <c r="M65" i="40"/>
  <c r="C78" i="40"/>
  <c r="C83" i="40" s="1"/>
  <c r="C86" i="40" s="1"/>
  <c r="G64" i="40"/>
  <c r="H43" i="40"/>
  <c r="G63" i="40"/>
  <c r="N67" i="40"/>
  <c r="N76" i="40" s="1"/>
  <c r="N65" i="40"/>
  <c r="I74" i="40" l="1"/>
  <c r="I51" i="40"/>
  <c r="J41" i="40"/>
  <c r="I57" i="40"/>
  <c r="H64" i="40"/>
  <c r="H63" i="40"/>
  <c r="H59" i="40" s="1"/>
  <c r="H66" i="40" s="1"/>
  <c r="H68" i="40" s="1"/>
  <c r="I43" i="40"/>
  <c r="F75" i="40"/>
  <c r="F70" i="40"/>
  <c r="M76" i="40"/>
  <c r="O65" i="40"/>
  <c r="C88" i="40"/>
  <c r="C84" i="40"/>
  <c r="C89" i="40" s="1"/>
  <c r="C87" i="40"/>
  <c r="B87" i="40"/>
  <c r="B90" i="40" s="1"/>
  <c r="D78" i="40"/>
  <c r="D83" i="40" s="1"/>
  <c r="I85" i="40"/>
  <c r="J73" i="40"/>
  <c r="D88" i="40"/>
  <c r="G59" i="40"/>
  <c r="G66" i="40" s="1"/>
  <c r="G68" i="40" s="1"/>
  <c r="G79" i="40"/>
  <c r="E71" i="40"/>
  <c r="O67" i="40"/>
  <c r="E78" i="40"/>
  <c r="E83" i="40" s="1"/>
  <c r="E86" i="40" l="1"/>
  <c r="E88" i="40"/>
  <c r="E84" i="40"/>
  <c r="E89" i="40" s="1"/>
  <c r="G75" i="40"/>
  <c r="G70" i="40"/>
  <c r="H75" i="40"/>
  <c r="H70" i="40"/>
  <c r="E72" i="40"/>
  <c r="H79" i="40"/>
  <c r="D86" i="40"/>
  <c r="D84" i="40"/>
  <c r="D89" i="40" s="1"/>
  <c r="F71" i="40"/>
  <c r="O76" i="40"/>
  <c r="P67" i="40"/>
  <c r="J85" i="40"/>
  <c r="K73" i="40"/>
  <c r="C90" i="40"/>
  <c r="I64" i="40"/>
  <c r="J43" i="40"/>
  <c r="I63" i="40"/>
  <c r="J51" i="40"/>
  <c r="K41" i="40"/>
  <c r="J57" i="40"/>
  <c r="J74" i="40"/>
  <c r="J64" i="40" l="1"/>
  <c r="K43" i="40"/>
  <c r="J63" i="40"/>
  <c r="J59" i="40" s="1"/>
  <c r="J66" i="40" s="1"/>
  <c r="J68" i="40" s="1"/>
  <c r="F78" i="40"/>
  <c r="F83" i="40" s="1"/>
  <c r="F72" i="40"/>
  <c r="E87" i="40"/>
  <c r="D87" i="40"/>
  <c r="D90" i="40" s="1"/>
  <c r="I59" i="40"/>
  <c r="I66" i="40" s="1"/>
  <c r="I68" i="40" s="1"/>
  <c r="I79" i="40"/>
  <c r="K74" i="40"/>
  <c r="K57" i="40"/>
  <c r="K51" i="40"/>
  <c r="L41" i="40"/>
  <c r="H71" i="40"/>
  <c r="H72" i="40" s="1"/>
  <c r="K85" i="40"/>
  <c r="L73" i="40"/>
  <c r="P76" i="40"/>
  <c r="Q67" i="40"/>
  <c r="P65" i="40"/>
  <c r="G71" i="40"/>
  <c r="G72" i="40"/>
  <c r="Q76" i="40" l="1"/>
  <c r="Q65" i="40"/>
  <c r="R67" i="40"/>
  <c r="L74" i="40"/>
  <c r="L57" i="40"/>
  <c r="L51" i="40"/>
  <c r="M41" i="40"/>
  <c r="I75" i="40"/>
  <c r="I70" i="40"/>
  <c r="J75" i="40"/>
  <c r="J70" i="40"/>
  <c r="G78" i="40"/>
  <c r="G83" i="40" s="1"/>
  <c r="G86" i="40" s="1"/>
  <c r="E90" i="40"/>
  <c r="K64" i="40"/>
  <c r="K79" i="40" s="1"/>
  <c r="L43" i="40"/>
  <c r="K63" i="40"/>
  <c r="L85" i="40"/>
  <c r="M73" i="40"/>
  <c r="J79" i="40"/>
  <c r="F86" i="40"/>
  <c r="G84" i="40"/>
  <c r="G88" i="40"/>
  <c r="F88" i="40"/>
  <c r="F84" i="40"/>
  <c r="F89" i="40" s="1"/>
  <c r="G89" i="40" l="1"/>
  <c r="G87" i="40"/>
  <c r="F87" i="40"/>
  <c r="F90" i="40" s="1"/>
  <c r="J71" i="40"/>
  <c r="J72" i="40"/>
  <c r="M74" i="40"/>
  <c r="M51" i="40"/>
  <c r="N41" i="40"/>
  <c r="M57" i="40"/>
  <c r="R76" i="40"/>
  <c r="S67" i="40"/>
  <c r="R65" i="40"/>
  <c r="K59" i="40"/>
  <c r="K66" i="40" s="1"/>
  <c r="K68" i="40" s="1"/>
  <c r="I71" i="40"/>
  <c r="I72" i="40"/>
  <c r="M85" i="40"/>
  <c r="N73" i="40"/>
  <c r="L64" i="40"/>
  <c r="L63" i="40"/>
  <c r="L59" i="40" s="1"/>
  <c r="L66" i="40" s="1"/>
  <c r="L68" i="40" s="1"/>
  <c r="M43" i="40"/>
  <c r="H78" i="40"/>
  <c r="H83" i="40" s="1"/>
  <c r="K75" i="40" l="1"/>
  <c r="K70" i="40"/>
  <c r="M63" i="40"/>
  <c r="M64" i="40"/>
  <c r="M79" i="40" s="1"/>
  <c r="N43" i="40"/>
  <c r="N51" i="40"/>
  <c r="O41" i="40"/>
  <c r="N74" i="40"/>
  <c r="N57" i="40"/>
  <c r="H86" i="40"/>
  <c r="H84" i="40"/>
  <c r="H89" i="40" s="1"/>
  <c r="H88" i="40"/>
  <c r="L75" i="40"/>
  <c r="L70" i="40"/>
  <c r="S76" i="40"/>
  <c r="T67" i="40"/>
  <c r="S65" i="40"/>
  <c r="G90" i="40"/>
  <c r="N85" i="40"/>
  <c r="O73" i="40"/>
  <c r="L79" i="40"/>
  <c r="I78" i="40"/>
  <c r="I83" i="40" s="1"/>
  <c r="I86" i="40" s="1"/>
  <c r="T76" i="40" l="1"/>
  <c r="T65" i="40"/>
  <c r="U67" i="40"/>
  <c r="J78" i="40"/>
  <c r="J83" i="40" s="1"/>
  <c r="I84" i="40"/>
  <c r="I89" i="40" s="1"/>
  <c r="O74" i="40"/>
  <c r="O57" i="40"/>
  <c r="O51" i="40"/>
  <c r="P41" i="40"/>
  <c r="M59" i="40"/>
  <c r="M66" i="40" s="1"/>
  <c r="M68" i="40" s="1"/>
  <c r="I87" i="40"/>
  <c r="I90" i="40" s="1"/>
  <c r="H87" i="40"/>
  <c r="H90" i="40" s="1"/>
  <c r="K71" i="40"/>
  <c r="K72" i="40"/>
  <c r="O85" i="40"/>
  <c r="P73" i="40"/>
  <c r="L71" i="40"/>
  <c r="L72" i="40" s="1"/>
  <c r="I88" i="40"/>
  <c r="N64" i="40"/>
  <c r="N79" i="40" s="1"/>
  <c r="O43" i="40"/>
  <c r="N63" i="40"/>
  <c r="J86" i="40" l="1"/>
  <c r="J84" i="40"/>
  <c r="J89" i="40" s="1"/>
  <c r="J88" i="40"/>
  <c r="N59" i="40"/>
  <c r="N66" i="40" s="1"/>
  <c r="N68" i="40" s="1"/>
  <c r="K78" i="40"/>
  <c r="K83" i="40" s="1"/>
  <c r="K84" i="40" s="1"/>
  <c r="K89" i="40" s="1"/>
  <c r="M75" i="40"/>
  <c r="M70" i="40"/>
  <c r="U76" i="40"/>
  <c r="V67" i="40"/>
  <c r="U65" i="40"/>
  <c r="L78" i="40"/>
  <c r="L83" i="40" s="1"/>
  <c r="O64" i="40"/>
  <c r="O79" i="40" s="1"/>
  <c r="P43" i="40"/>
  <c r="O63" i="40"/>
  <c r="P85" i="40"/>
  <c r="Q73" i="40"/>
  <c r="P74" i="40"/>
  <c r="P51" i="40"/>
  <c r="Q41" i="40"/>
  <c r="P57" i="40"/>
  <c r="Q74" i="40" l="1"/>
  <c r="Q51" i="40"/>
  <c r="R41" i="40"/>
  <c r="Q57" i="40"/>
  <c r="L86" i="40"/>
  <c r="L84" i="40"/>
  <c r="L89" i="40" s="1"/>
  <c r="L88" i="40"/>
  <c r="M71" i="40"/>
  <c r="M78" i="40" s="1"/>
  <c r="Q85" i="40"/>
  <c r="R73" i="40"/>
  <c r="N75" i="40"/>
  <c r="N70" i="40"/>
  <c r="O59" i="40"/>
  <c r="O66" i="40" s="1"/>
  <c r="O68" i="40" s="1"/>
  <c r="M83" i="40"/>
  <c r="P64" i="40"/>
  <c r="P79" i="40" s="1"/>
  <c r="P63" i="40"/>
  <c r="Q43" i="40"/>
  <c r="V76" i="40"/>
  <c r="W67" i="40"/>
  <c r="V65" i="40"/>
  <c r="K86" i="40"/>
  <c r="K88" i="40"/>
  <c r="L87" i="40"/>
  <c r="K87" i="40"/>
  <c r="K90" i="40" s="1"/>
  <c r="J87" i="40"/>
  <c r="J90" i="40" s="1"/>
  <c r="W76" i="40" l="1"/>
  <c r="X67" i="40"/>
  <c r="W65" i="40"/>
  <c r="R74" i="40"/>
  <c r="R51" i="40"/>
  <c r="S41" i="40"/>
  <c r="R57" i="40"/>
  <c r="R85" i="40"/>
  <c r="S73" i="40"/>
  <c r="Q64" i="40"/>
  <c r="Q79" i="40" s="1"/>
  <c r="R43" i="40"/>
  <c r="Q63" i="40"/>
  <c r="O75" i="40"/>
  <c r="O70" i="40"/>
  <c r="M86" i="40"/>
  <c r="M87" i="40" s="1"/>
  <c r="M88" i="40"/>
  <c r="M84" i="40"/>
  <c r="M89" i="40" s="1"/>
  <c r="L90" i="40"/>
  <c r="P59" i="40"/>
  <c r="P66" i="40" s="1"/>
  <c r="P68" i="40" s="1"/>
  <c r="N71" i="40"/>
  <c r="N78" i="40" s="1"/>
  <c r="N83" i="40" s="1"/>
  <c r="M72" i="40"/>
  <c r="N86" i="40" l="1"/>
  <c r="N87" i="40" s="1"/>
  <c r="N90" i="40" s="1"/>
  <c r="N84" i="40"/>
  <c r="N89" i="40" s="1"/>
  <c r="N88" i="40"/>
  <c r="Q59" i="40"/>
  <c r="Q66" i="40" s="1"/>
  <c r="Q68" i="40" s="1"/>
  <c r="P75" i="40"/>
  <c r="P70" i="40"/>
  <c r="M90" i="40"/>
  <c r="F24" i="40"/>
  <c r="F25" i="40" s="1"/>
  <c r="R64" i="40"/>
  <c r="S43" i="40"/>
  <c r="R63" i="40"/>
  <c r="R59" i="40" s="1"/>
  <c r="R66" i="40" s="1"/>
  <c r="R68" i="40" s="1"/>
  <c r="O71" i="40"/>
  <c r="O78" i="40" s="1"/>
  <c r="O72" i="40"/>
  <c r="S74" i="40"/>
  <c r="S57" i="40"/>
  <c r="T41" i="40"/>
  <c r="S51" i="40"/>
  <c r="N72" i="40"/>
  <c r="O83" i="40"/>
  <c r="S85" i="40"/>
  <c r="T73" i="40"/>
  <c r="X76" i="40"/>
  <c r="X65" i="40"/>
  <c r="Y67" i="40"/>
  <c r="O86" i="40" l="1"/>
  <c r="O87" i="40" s="1"/>
  <c r="O90" i="40" s="1"/>
  <c r="O84" i="40"/>
  <c r="O89" i="40" s="1"/>
  <c r="O88" i="40"/>
  <c r="R79" i="40"/>
  <c r="Y76" i="40"/>
  <c r="Z67" i="40"/>
  <c r="Y65" i="40"/>
  <c r="T74" i="40"/>
  <c r="T57" i="40"/>
  <c r="T51" i="40"/>
  <c r="U41" i="40"/>
  <c r="Q75" i="40"/>
  <c r="Q70" i="40"/>
  <c r="R75" i="40"/>
  <c r="R70" i="40"/>
  <c r="S64" i="40"/>
  <c r="S79" i="40" s="1"/>
  <c r="T43" i="40"/>
  <c r="S63" i="40"/>
  <c r="P72" i="40"/>
  <c r="P71" i="40"/>
  <c r="P78" i="40" s="1"/>
  <c r="T85" i="40"/>
  <c r="U73" i="40"/>
  <c r="P83" i="40"/>
  <c r="R71" i="40" l="1"/>
  <c r="R78" i="40" s="1"/>
  <c r="R83" i="40" s="1"/>
  <c r="T64" i="40"/>
  <c r="T79" i="40" s="1"/>
  <c r="T63" i="40"/>
  <c r="U43" i="40"/>
  <c r="Q71" i="40"/>
  <c r="Q78" i="40" s="1"/>
  <c r="Q72" i="40"/>
  <c r="Q83" i="40"/>
  <c r="U74" i="40"/>
  <c r="U51" i="40"/>
  <c r="V41" i="40"/>
  <c r="U57" i="40"/>
  <c r="U85" i="40"/>
  <c r="V73" i="40"/>
  <c r="S59" i="40"/>
  <c r="S66" i="40" s="1"/>
  <c r="S68" i="40" s="1"/>
  <c r="Z76" i="40"/>
  <c r="Z65" i="40"/>
  <c r="AA67" i="40"/>
  <c r="P86" i="40"/>
  <c r="P87" i="40" s="1"/>
  <c r="P90" i="40" s="1"/>
  <c r="P84" i="40"/>
  <c r="P89" i="40" s="1"/>
  <c r="P88" i="40"/>
  <c r="R86" i="40" l="1"/>
  <c r="R84" i="40"/>
  <c r="R88" i="40"/>
  <c r="S70" i="40"/>
  <c r="S75" i="40"/>
  <c r="V51" i="40"/>
  <c r="W41" i="40"/>
  <c r="V74" i="40"/>
  <c r="V57" i="40"/>
  <c r="U63" i="40"/>
  <c r="U64" i="40"/>
  <c r="U79" i="40" s="1"/>
  <c r="V43" i="40"/>
  <c r="Q86" i="40"/>
  <c r="Q87" i="40" s="1"/>
  <c r="Q90" i="40" s="1"/>
  <c r="Q84" i="40"/>
  <c r="Q89" i="40" s="1"/>
  <c r="Q88" i="40"/>
  <c r="T59" i="40"/>
  <c r="T66" i="40" s="1"/>
  <c r="T68" i="40" s="1"/>
  <c r="V85" i="40"/>
  <c r="W73" i="40"/>
  <c r="R72" i="40"/>
  <c r="AA76" i="40"/>
  <c r="AA65" i="40"/>
  <c r="AB67" i="40"/>
  <c r="W74" i="40" l="1"/>
  <c r="W57" i="40"/>
  <c r="W51" i="40"/>
  <c r="X41" i="40"/>
  <c r="S83" i="40"/>
  <c r="R87" i="40"/>
  <c r="R90" i="40" s="1"/>
  <c r="T75" i="40"/>
  <c r="T70" i="40"/>
  <c r="V64" i="40"/>
  <c r="W43" i="40"/>
  <c r="V63" i="40"/>
  <c r="V59" i="40" s="1"/>
  <c r="V66" i="40" s="1"/>
  <c r="V68" i="40" s="1"/>
  <c r="S71" i="40"/>
  <c r="S78" i="40" s="1"/>
  <c r="S72" i="40"/>
  <c r="AB76" i="40"/>
  <c r="AB65" i="40"/>
  <c r="AC67" i="40"/>
  <c r="W85" i="40"/>
  <c r="X73" i="40"/>
  <c r="U59" i="40"/>
  <c r="U66" i="40" s="1"/>
  <c r="U68" i="40" s="1"/>
  <c r="R89" i="40"/>
  <c r="X85" i="40" l="1"/>
  <c r="Y73" i="40"/>
  <c r="V79" i="40"/>
  <c r="S86" i="40"/>
  <c r="S87" i="40" s="1"/>
  <c r="S90" i="40" s="1"/>
  <c r="S88" i="40"/>
  <c r="S84" i="40"/>
  <c r="S89" i="40" s="1"/>
  <c r="AC76" i="40"/>
  <c r="AD67" i="40"/>
  <c r="AC65" i="40"/>
  <c r="T71" i="40"/>
  <c r="T78" i="40" s="1"/>
  <c r="T83" i="40" s="1"/>
  <c r="X74" i="40"/>
  <c r="X57" i="40"/>
  <c r="X51" i="40"/>
  <c r="Y41" i="40"/>
  <c r="V75" i="40"/>
  <c r="V70" i="40"/>
  <c r="U75" i="40"/>
  <c r="U70" i="40"/>
  <c r="W64" i="40"/>
  <c r="W79" i="40" s="1"/>
  <c r="X43" i="40"/>
  <c r="W63" i="40"/>
  <c r="T86" i="40" l="1"/>
  <c r="T87" i="40" s="1"/>
  <c r="T90" i="40" s="1"/>
  <c r="T88" i="40"/>
  <c r="T84" i="40"/>
  <c r="T89" i="40" s="1"/>
  <c r="V71" i="40"/>
  <c r="V78" i="40" s="1"/>
  <c r="V83" i="40" s="1"/>
  <c r="U71" i="40"/>
  <c r="U78" i="40" s="1"/>
  <c r="U83" i="40"/>
  <c r="AD76" i="40"/>
  <c r="AD65" i="40"/>
  <c r="AE67" i="40"/>
  <c r="W59" i="40"/>
  <c r="W66" i="40" s="1"/>
  <c r="W68" i="40" s="1"/>
  <c r="Y74" i="40"/>
  <c r="Y51" i="40"/>
  <c r="Z41" i="40"/>
  <c r="Y57" i="40"/>
  <c r="X64" i="40"/>
  <c r="X79" i="40" s="1"/>
  <c r="X63" i="40"/>
  <c r="Y43" i="40"/>
  <c r="T72" i="40"/>
  <c r="Y85" i="40"/>
  <c r="Z73" i="40"/>
  <c r="V86" i="40" l="1"/>
  <c r="V88" i="40"/>
  <c r="V84" i="40"/>
  <c r="Y64" i="40"/>
  <c r="Y79" i="40" s="1"/>
  <c r="Z43" i="40"/>
  <c r="Y63" i="40"/>
  <c r="Z51" i="40"/>
  <c r="AA41" i="40"/>
  <c r="Z57" i="40"/>
  <c r="Z74" i="40"/>
  <c r="AE76" i="40"/>
  <c r="AE65" i="40"/>
  <c r="AF67" i="40"/>
  <c r="U86" i="40"/>
  <c r="U87" i="40" s="1"/>
  <c r="U90" i="40" s="1"/>
  <c r="U88" i="40"/>
  <c r="U84" i="40"/>
  <c r="U89" i="40" s="1"/>
  <c r="Z85" i="40"/>
  <c r="AA73" i="40"/>
  <c r="AA85" i="40" s="1"/>
  <c r="X59" i="40"/>
  <c r="X66" i="40" s="1"/>
  <c r="X68" i="40" s="1"/>
  <c r="U72" i="40"/>
  <c r="W70" i="40"/>
  <c r="W75" i="40"/>
  <c r="V72" i="40"/>
  <c r="AA74" i="40" l="1"/>
  <c r="AA57" i="40"/>
  <c r="AB41" i="40"/>
  <c r="AA51" i="40"/>
  <c r="X75" i="40"/>
  <c r="X70" i="40"/>
  <c r="V89" i="40"/>
  <c r="W83" i="40"/>
  <c r="Y59" i="40"/>
  <c r="Y66" i="40" s="1"/>
  <c r="Y68" i="40" s="1"/>
  <c r="W71" i="40"/>
  <c r="W78" i="40" s="1"/>
  <c r="W72" i="40"/>
  <c r="AF76" i="40"/>
  <c r="AF65" i="40"/>
  <c r="AG67" i="40"/>
  <c r="Z64" i="40"/>
  <c r="Z79" i="40" s="1"/>
  <c r="AA43" i="40"/>
  <c r="Z63" i="40"/>
  <c r="V87" i="40"/>
  <c r="V90" i="40" s="1"/>
  <c r="AA64" i="40" l="1"/>
  <c r="AB43" i="40"/>
  <c r="AA63" i="40"/>
  <c r="AA59" i="40" s="1"/>
  <c r="AA66" i="40" s="1"/>
  <c r="AA68" i="40" s="1"/>
  <c r="W86" i="40"/>
  <c r="W87" i="40" s="1"/>
  <c r="W90" i="40" s="1"/>
  <c r="W84" i="40"/>
  <c r="W89" i="40" s="1"/>
  <c r="W88" i="40"/>
  <c r="AG76" i="40"/>
  <c r="AG65" i="40"/>
  <c r="AH67" i="40"/>
  <c r="X71" i="40"/>
  <c r="X78" i="40" s="1"/>
  <c r="AB74" i="40"/>
  <c r="AB51" i="40"/>
  <c r="AC41" i="40"/>
  <c r="AB57" i="40"/>
  <c r="Z59" i="40"/>
  <c r="Z66" i="40" s="1"/>
  <c r="Z68" i="40" s="1"/>
  <c r="Y75" i="40"/>
  <c r="Y70" i="40"/>
  <c r="X83" i="40"/>
  <c r="Z75" i="40" l="1"/>
  <c r="Z70" i="40"/>
  <c r="X86" i="40"/>
  <c r="X87" i="40" s="1"/>
  <c r="X90" i="40" s="1"/>
  <c r="X84" i="40"/>
  <c r="X89" i="40" s="1"/>
  <c r="X88" i="40"/>
  <c r="AA75" i="40"/>
  <c r="AA70" i="40"/>
  <c r="Y71" i="40"/>
  <c r="Y78" i="40" s="1"/>
  <c r="Y83" i="40" s="1"/>
  <c r="Y72" i="40"/>
  <c r="AC74" i="40"/>
  <c r="AC51" i="40"/>
  <c r="AD41" i="40"/>
  <c r="AC57" i="40"/>
  <c r="X72" i="40"/>
  <c r="AB64" i="40"/>
  <c r="AB79" i="40" s="1"/>
  <c r="AB63" i="40"/>
  <c r="AC43" i="40"/>
  <c r="AH76" i="40"/>
  <c r="AI67" i="40"/>
  <c r="AH65" i="40"/>
  <c r="AA79" i="40"/>
  <c r="Y86" i="40" l="1"/>
  <c r="Y87" i="40" s="1"/>
  <c r="Y90" i="40" s="1"/>
  <c r="Y88" i="40"/>
  <c r="Y84" i="40"/>
  <c r="Y89" i="40" s="1"/>
  <c r="AI76" i="40"/>
  <c r="AI65" i="40"/>
  <c r="AJ67" i="40"/>
  <c r="AB59" i="40"/>
  <c r="AB66" i="40" s="1"/>
  <c r="AB68" i="40" s="1"/>
  <c r="AD51" i="40"/>
  <c r="AE41" i="40"/>
  <c r="AD74" i="40"/>
  <c r="AD57" i="40"/>
  <c r="AA71" i="40"/>
  <c r="AA72" i="40"/>
  <c r="Z71" i="40"/>
  <c r="Z78" i="40" s="1"/>
  <c r="Z83" i="40" s="1"/>
  <c r="AC64" i="40"/>
  <c r="AC79" i="40" s="1"/>
  <c r="AC63" i="40"/>
  <c r="AD43" i="40"/>
  <c r="Z86" i="40" l="1"/>
  <c r="Z87" i="40" s="1"/>
  <c r="Z90" i="40" s="1"/>
  <c r="Z84" i="40"/>
  <c r="Z89" i="40" s="1"/>
  <c r="Z88" i="40"/>
  <c r="AD64" i="40"/>
  <c r="AD79" i="40" s="1"/>
  <c r="AE43" i="40"/>
  <c r="AD63" i="40"/>
  <c r="AB75" i="40"/>
  <c r="AB70" i="40"/>
  <c r="AC59" i="40"/>
  <c r="AC66" i="40" s="1"/>
  <c r="AC68" i="40" s="1"/>
  <c r="AJ76" i="40"/>
  <c r="AK67" i="40"/>
  <c r="AJ65" i="40"/>
  <c r="AE74" i="40"/>
  <c r="AE57" i="40"/>
  <c r="AE51" i="40"/>
  <c r="AF41" i="40"/>
  <c r="Z72" i="40"/>
  <c r="AA78" i="40"/>
  <c r="AA83" i="40" s="1"/>
  <c r="AA86" i="40" l="1"/>
  <c r="AA87" i="40" s="1"/>
  <c r="AA90" i="40" s="1"/>
  <c r="F23" i="40" s="1"/>
  <c r="AA84" i="40"/>
  <c r="AA89" i="40" s="1"/>
  <c r="F22" i="40" s="1"/>
  <c r="AA88" i="40"/>
  <c r="AD59" i="40"/>
  <c r="AD66" i="40" s="1"/>
  <c r="AD68" i="40" s="1"/>
  <c r="AF74" i="40"/>
  <c r="AF57" i="40"/>
  <c r="AF51" i="40"/>
  <c r="AG41" i="40"/>
  <c r="AB72" i="40"/>
  <c r="AB71" i="40"/>
  <c r="AB78" i="40" s="1"/>
  <c r="AK76" i="40"/>
  <c r="AL67" i="40"/>
  <c r="AK65" i="40"/>
  <c r="AB83" i="40"/>
  <c r="AC75" i="40"/>
  <c r="AC70" i="40"/>
  <c r="AE64" i="40"/>
  <c r="AE79" i="40" s="1"/>
  <c r="AF43" i="40"/>
  <c r="AE63" i="40"/>
  <c r="AE59" i="40" s="1"/>
  <c r="AE66" i="40" s="1"/>
  <c r="AE68" i="40" s="1"/>
  <c r="AL76" i="40" l="1"/>
  <c r="AM67" i="40"/>
  <c r="AL65" i="40"/>
  <c r="AG74" i="40"/>
  <c r="AG51" i="40"/>
  <c r="AH41" i="40"/>
  <c r="AG57" i="40"/>
  <c r="AD75" i="40"/>
  <c r="AD70" i="40"/>
  <c r="AE75" i="40"/>
  <c r="AE70" i="40"/>
  <c r="AC83" i="40"/>
  <c r="AF64" i="40"/>
  <c r="AF63" i="40"/>
  <c r="AF59" i="40" s="1"/>
  <c r="AF66" i="40" s="1"/>
  <c r="AF68" i="40" s="1"/>
  <c r="AG43" i="40"/>
  <c r="AB86" i="40"/>
  <c r="AB87" i="40" s="1"/>
  <c r="AB90" i="40" s="1"/>
  <c r="AB84" i="40"/>
  <c r="AB89" i="40" s="1"/>
  <c r="AB88" i="40"/>
  <c r="AC71" i="40"/>
  <c r="AC78" i="40" s="1"/>
  <c r="AC72" i="40"/>
  <c r="AC86" i="40" l="1"/>
  <c r="AC87" i="40" s="1"/>
  <c r="AC90" i="40" s="1"/>
  <c r="AC88" i="40"/>
  <c r="AC84" i="40"/>
  <c r="AC89" i="40" s="1"/>
  <c r="AG63" i="40"/>
  <c r="AG64" i="40"/>
  <c r="AG79" i="40" s="1"/>
  <c r="AH43" i="40"/>
  <c r="AE71" i="40"/>
  <c r="AE72" i="40"/>
  <c r="AH74" i="40"/>
  <c r="AH51" i="40"/>
  <c r="AI41" i="40"/>
  <c r="AH57" i="40"/>
  <c r="AM76" i="40"/>
  <c r="AN67" i="40"/>
  <c r="AM65" i="40"/>
  <c r="AF75" i="40"/>
  <c r="AF70" i="40"/>
  <c r="AF79" i="40"/>
  <c r="AD71" i="40"/>
  <c r="AD78" i="40" s="1"/>
  <c r="AD83" i="40" s="1"/>
  <c r="AD72" i="40"/>
  <c r="AD86" i="40" l="1"/>
  <c r="AD87" i="40" s="1"/>
  <c r="AD90" i="40" s="1"/>
  <c r="AD88" i="40"/>
  <c r="AD84" i="40"/>
  <c r="AD89" i="40" s="1"/>
  <c r="AF71" i="40"/>
  <c r="AI74" i="40"/>
  <c r="AI57" i="40"/>
  <c r="AI51" i="40"/>
  <c r="AJ41" i="40"/>
  <c r="AG59" i="40"/>
  <c r="AG66" i="40" s="1"/>
  <c r="AG68" i="40" s="1"/>
  <c r="AN76" i="40"/>
  <c r="AN65" i="40"/>
  <c r="AO67" i="40"/>
  <c r="AE78" i="40"/>
  <c r="AE83" i="40" s="1"/>
  <c r="AH64" i="40"/>
  <c r="AH79" i="40" s="1"/>
  <c r="AI43" i="40"/>
  <c r="AH63" i="40"/>
  <c r="AE86" i="40" l="1"/>
  <c r="AE87" i="40" s="1"/>
  <c r="AE90" i="40" s="1"/>
  <c r="AE84" i="40"/>
  <c r="AE89" i="40" s="1"/>
  <c r="AE88" i="40"/>
  <c r="AG75" i="40"/>
  <c r="AG70" i="40"/>
  <c r="AH59" i="40"/>
  <c r="AH66" i="40" s="1"/>
  <c r="AH68" i="40" s="1"/>
  <c r="AO76" i="40"/>
  <c r="AO65" i="40"/>
  <c r="AP67" i="40"/>
  <c r="AJ74" i="40"/>
  <c r="AJ57" i="40"/>
  <c r="AJ51" i="40"/>
  <c r="AK41" i="40"/>
  <c r="AF78" i="40"/>
  <c r="AF83" i="40" s="1"/>
  <c r="AI64" i="40"/>
  <c r="AI79" i="40" s="1"/>
  <c r="AJ43" i="40"/>
  <c r="AI63" i="40"/>
  <c r="AF72" i="40"/>
  <c r="AI59" i="40" l="1"/>
  <c r="AI66" i="40" s="1"/>
  <c r="AI68" i="40" s="1"/>
  <c r="AK74" i="40"/>
  <c r="AK51" i="40"/>
  <c r="AL41" i="40"/>
  <c r="AK57" i="40"/>
  <c r="AP76" i="40"/>
  <c r="AQ67" i="40"/>
  <c r="AP65" i="40"/>
  <c r="AG71" i="40"/>
  <c r="AG78" i="40" s="1"/>
  <c r="AG83" i="40" s="1"/>
  <c r="AJ64" i="40"/>
  <c r="AJ79" i="40" s="1"/>
  <c r="AJ63" i="40"/>
  <c r="AK43" i="40"/>
  <c r="AF86" i="40"/>
  <c r="AF87" i="40" s="1"/>
  <c r="AF90" i="40" s="1"/>
  <c r="AF88" i="40"/>
  <c r="AF84" i="40"/>
  <c r="AF89" i="40" s="1"/>
  <c r="AH75" i="40"/>
  <c r="AH70" i="40"/>
  <c r="AG86" i="40" l="1"/>
  <c r="AG87" i="40" s="1"/>
  <c r="AG90" i="40" s="1"/>
  <c r="AG84" i="40"/>
  <c r="AG89" i="40" s="1"/>
  <c r="AG88" i="40"/>
  <c r="AJ59" i="40"/>
  <c r="AJ66" i="40" s="1"/>
  <c r="AJ68" i="40" s="1"/>
  <c r="AL51" i="40"/>
  <c r="AM41" i="40"/>
  <c r="AL57" i="40"/>
  <c r="AL74" i="40"/>
  <c r="AK63" i="40"/>
  <c r="AK59" i="40" s="1"/>
  <c r="AK66" i="40" s="1"/>
  <c r="AK68" i="40" s="1"/>
  <c r="AK64" i="40"/>
  <c r="AL43" i="40"/>
  <c r="AI70" i="40"/>
  <c r="AI75" i="40"/>
  <c r="AH71" i="40"/>
  <c r="AH78" i="40" s="1"/>
  <c r="AH72" i="40"/>
  <c r="AQ76" i="40"/>
  <c r="AR67" i="40"/>
  <c r="AQ65" i="40"/>
  <c r="AH83" i="40"/>
  <c r="AG72" i="40"/>
  <c r="AR76" i="40" l="1"/>
  <c r="AR65" i="40"/>
  <c r="AS67" i="40"/>
  <c r="AK75" i="40"/>
  <c r="AK70" i="40"/>
  <c r="AI71" i="40"/>
  <c r="AI78" i="40" s="1"/>
  <c r="AI83" i="40" s="1"/>
  <c r="AJ75" i="40"/>
  <c r="AJ70" i="40"/>
  <c r="AH86" i="40"/>
  <c r="AH87" i="40" s="1"/>
  <c r="AH90" i="40" s="1"/>
  <c r="AH84" i="40"/>
  <c r="AH89" i="40" s="1"/>
  <c r="AH88" i="40"/>
  <c r="AL63" i="40"/>
  <c r="AL64" i="40"/>
  <c r="AM43" i="40"/>
  <c r="AK79" i="40"/>
  <c r="AM74" i="40"/>
  <c r="AM57" i="40"/>
  <c r="AM51" i="40"/>
  <c r="AN41" i="40"/>
  <c r="AI86" i="40" l="1"/>
  <c r="AI87" i="40" s="1"/>
  <c r="AI90" i="40" s="1"/>
  <c r="AI84" i="40"/>
  <c r="AI89" i="40" s="1"/>
  <c r="AI88" i="40"/>
  <c r="AM64" i="40"/>
  <c r="AN43" i="40"/>
  <c r="AM63" i="40"/>
  <c r="AM59" i="40" s="1"/>
  <c r="AM66" i="40" s="1"/>
  <c r="AM68" i="40" s="1"/>
  <c r="AI72" i="40"/>
  <c r="AL79" i="40"/>
  <c r="AS76" i="40"/>
  <c r="AS65" i="40"/>
  <c r="AT67" i="40"/>
  <c r="AL59" i="40"/>
  <c r="AL66" i="40" s="1"/>
  <c r="AL68" i="40" s="1"/>
  <c r="AJ72" i="40"/>
  <c r="AJ71" i="40"/>
  <c r="AJ78" i="40" s="1"/>
  <c r="AJ83" i="40" s="1"/>
  <c r="AK71" i="40"/>
  <c r="AK78" i="40" s="1"/>
  <c r="AK83" i="40" s="1"/>
  <c r="AN74" i="40"/>
  <c r="AN51" i="40"/>
  <c r="AO41" i="40"/>
  <c r="AN57" i="40"/>
  <c r="AK86" i="40" l="1"/>
  <c r="AK87" i="40" s="1"/>
  <c r="AK90" i="40" s="1"/>
  <c r="AK88" i="40"/>
  <c r="AK84" i="40"/>
  <c r="AJ86" i="40"/>
  <c r="AJ87" i="40" s="1"/>
  <c r="AJ90" i="40" s="1"/>
  <c r="AJ88" i="40"/>
  <c r="AJ84" i="40"/>
  <c r="AJ89" i="40" s="1"/>
  <c r="AN64" i="40"/>
  <c r="AN63" i="40"/>
  <c r="AO43" i="40"/>
  <c r="AO74" i="40"/>
  <c r="AO51" i="40"/>
  <c r="AP41" i="40"/>
  <c r="AO57" i="40"/>
  <c r="AT76" i="40"/>
  <c r="AT65" i="40"/>
  <c r="AU67" i="40"/>
  <c r="AM70" i="40"/>
  <c r="AM75" i="40"/>
  <c r="AK72" i="40"/>
  <c r="AL75" i="40"/>
  <c r="AL70" i="40"/>
  <c r="AM79" i="40"/>
  <c r="AU76" i="40" l="1"/>
  <c r="AV67" i="40"/>
  <c r="AU65" i="40"/>
  <c r="AP51" i="40"/>
  <c r="AQ41" i="40"/>
  <c r="AP57" i="40"/>
  <c r="AP74" i="40"/>
  <c r="AN59" i="40"/>
  <c r="AN66" i="40" s="1"/>
  <c r="AN68" i="40" s="1"/>
  <c r="AN79" i="40"/>
  <c r="AK89" i="40"/>
  <c r="AL71" i="40"/>
  <c r="AL78" i="40" s="1"/>
  <c r="AL83" i="40" s="1"/>
  <c r="AM71" i="40"/>
  <c r="AM78" i="40" s="1"/>
  <c r="AM83" i="40" s="1"/>
  <c r="AO64" i="40"/>
  <c r="AO79" i="40" s="1"/>
  <c r="AO63" i="40"/>
  <c r="AP43" i="40"/>
  <c r="AM86" i="40" l="1"/>
  <c r="AM87" i="40" s="1"/>
  <c r="AM90" i="40" s="1"/>
  <c r="AM88" i="40"/>
  <c r="AM84" i="40"/>
  <c r="AL86" i="40"/>
  <c r="AL87" i="40" s="1"/>
  <c r="AL90" i="40" s="1"/>
  <c r="AL88" i="40"/>
  <c r="AL84" i="40"/>
  <c r="AL89" i="40" s="1"/>
  <c r="AN75" i="40"/>
  <c r="AN70" i="40"/>
  <c r="AM72" i="40"/>
  <c r="AP63" i="40"/>
  <c r="AP59" i="40" s="1"/>
  <c r="AP66" i="40" s="1"/>
  <c r="AP68" i="40" s="1"/>
  <c r="AP64" i="40"/>
  <c r="AP79" i="40" s="1"/>
  <c r="AQ43" i="40"/>
  <c r="AV76" i="40"/>
  <c r="AV65" i="40"/>
  <c r="AW67" i="40"/>
  <c r="AO59" i="40"/>
  <c r="AO66" i="40" s="1"/>
  <c r="AO68" i="40" s="1"/>
  <c r="AL72" i="40"/>
  <c r="AQ74" i="40"/>
  <c r="AQ57" i="40"/>
  <c r="AQ51" i="40"/>
  <c r="AR41" i="40"/>
  <c r="AO75" i="40" l="1"/>
  <c r="AO70" i="40"/>
  <c r="AQ64" i="40"/>
  <c r="AQ63" i="40"/>
  <c r="AQ59" i="40" s="1"/>
  <c r="AQ66" i="40" s="1"/>
  <c r="AQ68" i="40" s="1"/>
  <c r="AR43" i="40"/>
  <c r="AN71" i="40"/>
  <c r="AN78" i="40" s="1"/>
  <c r="AW76" i="40"/>
  <c r="AX67" i="40"/>
  <c r="AW65" i="40"/>
  <c r="AN83" i="40"/>
  <c r="AM89" i="40"/>
  <c r="AP75" i="40"/>
  <c r="AP70" i="40"/>
  <c r="AR74" i="40"/>
  <c r="AR57" i="40"/>
  <c r="AR51" i="40"/>
  <c r="AS41" i="40"/>
  <c r="AQ79" i="40" l="1"/>
  <c r="AS74" i="40"/>
  <c r="AS51" i="40"/>
  <c r="AT41" i="40"/>
  <c r="AS57" i="40"/>
  <c r="AP71" i="40"/>
  <c r="AP72" i="40"/>
  <c r="AN72" i="40"/>
  <c r="AO71" i="40"/>
  <c r="AO78" i="40" s="1"/>
  <c r="AQ75" i="40"/>
  <c r="AQ70" i="40"/>
  <c r="AN86" i="40"/>
  <c r="AN87" i="40" s="1"/>
  <c r="AN90" i="40" s="1"/>
  <c r="AN88" i="40"/>
  <c r="AN84" i="40"/>
  <c r="AN89" i="40" s="1"/>
  <c r="AX76" i="40"/>
  <c r="AX65" i="40"/>
  <c r="AY67" i="40"/>
  <c r="AR64" i="40"/>
  <c r="AR79" i="40" s="1"/>
  <c r="AR63" i="40"/>
  <c r="AS43" i="40"/>
  <c r="AO83" i="40"/>
  <c r="AO72" i="40" l="1"/>
  <c r="AP78" i="40"/>
  <c r="AP83" i="40" s="1"/>
  <c r="AQ71" i="40"/>
  <c r="AQ78" i="40" s="1"/>
  <c r="AQ72" i="40"/>
  <c r="AT51" i="40"/>
  <c r="AU41" i="40"/>
  <c r="AT74" i="40"/>
  <c r="AT57" i="40"/>
  <c r="AO86" i="40"/>
  <c r="AO87" i="40" s="1"/>
  <c r="AO90" i="40" s="1"/>
  <c r="AO84" i="40"/>
  <c r="AO89" i="40" s="1"/>
  <c r="AO88" i="40"/>
  <c r="AY76" i="40"/>
  <c r="AZ67" i="40"/>
  <c r="AY65" i="40"/>
  <c r="AQ83" i="40"/>
  <c r="AS63" i="40"/>
  <c r="AS59" i="40" s="1"/>
  <c r="AS66" i="40" s="1"/>
  <c r="AS68" i="40" s="1"/>
  <c r="AT43" i="40"/>
  <c r="AS64" i="40"/>
  <c r="AR59" i="40"/>
  <c r="AR66" i="40" s="1"/>
  <c r="AR68" i="40" s="1"/>
  <c r="AS75" i="40" l="1"/>
  <c r="AS70" i="40"/>
  <c r="AR75" i="40"/>
  <c r="AR70" i="40"/>
  <c r="AQ86" i="40"/>
  <c r="AQ84" i="40"/>
  <c r="AQ88" i="40"/>
  <c r="AS79" i="40"/>
  <c r="AU74" i="40"/>
  <c r="AU57" i="40"/>
  <c r="AU51" i="40"/>
  <c r="AV41" i="40"/>
  <c r="AP86" i="40"/>
  <c r="AP87" i="40" s="1"/>
  <c r="AP90" i="40" s="1"/>
  <c r="AP88" i="40"/>
  <c r="AP84" i="40"/>
  <c r="AP89" i="40" s="1"/>
  <c r="AT63" i="40"/>
  <c r="AT59" i="40" s="1"/>
  <c r="AT66" i="40" s="1"/>
  <c r="AT68" i="40" s="1"/>
  <c r="AT64" i="40"/>
  <c r="AU43" i="40"/>
  <c r="AZ76" i="40"/>
  <c r="AZ65" i="40"/>
  <c r="AT75" i="40" l="1"/>
  <c r="AT70" i="40"/>
  <c r="AV74" i="40"/>
  <c r="AV57" i="40"/>
  <c r="AV51" i="40"/>
  <c r="AW41" i="40"/>
  <c r="AR71" i="40"/>
  <c r="AR78" i="40" s="1"/>
  <c r="AR83" i="40" s="1"/>
  <c r="AQ89" i="40"/>
  <c r="AS71" i="40"/>
  <c r="AS72" i="40" s="1"/>
  <c r="AU64" i="40"/>
  <c r="AV43" i="40"/>
  <c r="AU63" i="40"/>
  <c r="AU59" i="40" s="1"/>
  <c r="AU66" i="40" s="1"/>
  <c r="AU68" i="40" s="1"/>
  <c r="AT79" i="40"/>
  <c r="AQ87" i="40"/>
  <c r="AQ90" i="40" s="1"/>
  <c r="AR86" i="40" l="1"/>
  <c r="AR87" i="40" s="1"/>
  <c r="AR90" i="40" s="1"/>
  <c r="AR84" i="40"/>
  <c r="AR89" i="40" s="1"/>
  <c r="AR88" i="40"/>
  <c r="AU75" i="40"/>
  <c r="AU70" i="40"/>
  <c r="AR72" i="40"/>
  <c r="AV64" i="40"/>
  <c r="AV63" i="40"/>
  <c r="AV59" i="40" s="1"/>
  <c r="AV66" i="40" s="1"/>
  <c r="AV68" i="40" s="1"/>
  <c r="AW43" i="40"/>
  <c r="AS78" i="40"/>
  <c r="AS83" i="40" s="1"/>
  <c r="AW74" i="40"/>
  <c r="AW51" i="40"/>
  <c r="AX41" i="40"/>
  <c r="AW57" i="40"/>
  <c r="AT71" i="40"/>
  <c r="AT78" i="40" s="1"/>
  <c r="AT83" i="40" s="1"/>
  <c r="AT72" i="40"/>
  <c r="AU79" i="40"/>
  <c r="AT86" i="40" l="1"/>
  <c r="AT88" i="40"/>
  <c r="AT84" i="40"/>
  <c r="AV75" i="40"/>
  <c r="AV70" i="40"/>
  <c r="AV79" i="40"/>
  <c r="AS86" i="40"/>
  <c r="AS87" i="40" s="1"/>
  <c r="AS90" i="40" s="1"/>
  <c r="AS88" i="40"/>
  <c r="AS84" i="40"/>
  <c r="AS89" i="40" s="1"/>
  <c r="AX74" i="40"/>
  <c r="AX51" i="40"/>
  <c r="AY41" i="40"/>
  <c r="AX57" i="40"/>
  <c r="AW63" i="40"/>
  <c r="AW64" i="40"/>
  <c r="AW79" i="40" s="1"/>
  <c r="AX43" i="40"/>
  <c r="AU71" i="40"/>
  <c r="AU78" i="40" s="1"/>
  <c r="AU83" i="40" s="1"/>
  <c r="AU86" i="40" l="1"/>
  <c r="AU87" i="40" s="1"/>
  <c r="AU88" i="40"/>
  <c r="AU84" i="40"/>
  <c r="AU89" i="40" s="1"/>
  <c r="AX63" i="40"/>
  <c r="AX59" i="40" s="1"/>
  <c r="AX66" i="40" s="1"/>
  <c r="AX68" i="40" s="1"/>
  <c r="AX64" i="40"/>
  <c r="AY43" i="40"/>
  <c r="AY74" i="40"/>
  <c r="AY57" i="40"/>
  <c r="AY51" i="40"/>
  <c r="AZ41" i="40"/>
  <c r="AU72" i="40"/>
  <c r="AW59" i="40"/>
  <c r="AW66" i="40" s="1"/>
  <c r="AW68" i="40" s="1"/>
  <c r="AT89" i="40"/>
  <c r="AV71" i="40"/>
  <c r="AV78" i="40" s="1"/>
  <c r="AV83" i="40" s="1"/>
  <c r="AT87" i="40"/>
  <c r="AT90" i="40" s="1"/>
  <c r="AV86" i="40" l="1"/>
  <c r="AV87" i="40" s="1"/>
  <c r="AV90" i="40" s="1"/>
  <c r="AV84" i="40"/>
  <c r="AV89" i="40" s="1"/>
  <c r="AV88" i="40"/>
  <c r="AX75" i="40"/>
  <c r="AX70" i="40"/>
  <c r="AV72" i="40"/>
  <c r="AZ74" i="40"/>
  <c r="AZ57" i="40"/>
  <c r="AZ51" i="40"/>
  <c r="AY64" i="40"/>
  <c r="AZ43" i="40"/>
  <c r="AY63" i="40"/>
  <c r="AY59" i="40" s="1"/>
  <c r="AY66" i="40" s="1"/>
  <c r="AY68" i="40" s="1"/>
  <c r="AW75" i="40"/>
  <c r="AW70" i="40"/>
  <c r="AX79" i="40"/>
  <c r="AU90" i="40"/>
  <c r="AW71" i="40" l="1"/>
  <c r="AW78" i="40" s="1"/>
  <c r="AW83" i="40" s="1"/>
  <c r="AX71" i="40"/>
  <c r="AX72" i="40"/>
  <c r="AY70" i="40"/>
  <c r="AY75" i="40"/>
  <c r="AZ64" i="40"/>
  <c r="AZ79" i="40" s="1"/>
  <c r="AZ63" i="40"/>
  <c r="AY79" i="40"/>
  <c r="AW86" i="40" l="1"/>
  <c r="AW87" i="40" s="1"/>
  <c r="AW90" i="40" s="1"/>
  <c r="AW84" i="40"/>
  <c r="AW89" i="40" s="1"/>
  <c r="AW88" i="40"/>
  <c r="AX78" i="40"/>
  <c r="AX83" i="40" s="1"/>
  <c r="AZ59" i="40"/>
  <c r="AZ66" i="40" s="1"/>
  <c r="AZ68" i="40" s="1"/>
  <c r="AY71" i="40"/>
  <c r="AY78" i="40" s="1"/>
  <c r="AY83" i="40" s="1"/>
  <c r="AW72" i="40"/>
  <c r="AY86" i="40" l="1"/>
  <c r="AY88" i="40"/>
  <c r="AY84" i="40"/>
  <c r="AY89" i="40" s="1"/>
  <c r="AY72" i="40"/>
  <c r="AX86" i="40"/>
  <c r="AX87" i="40" s="1"/>
  <c r="AX90" i="40" s="1"/>
  <c r="AX84" i="40"/>
  <c r="AX89" i="40" s="1"/>
  <c r="AX88" i="40"/>
  <c r="AZ75" i="40"/>
  <c r="AZ70" i="40"/>
  <c r="AZ72" i="40" l="1"/>
  <c r="AZ71" i="40"/>
  <c r="AZ78" i="40" s="1"/>
  <c r="AZ83" i="40" s="1"/>
  <c r="AY87" i="40"/>
  <c r="AY90" i="40" s="1"/>
  <c r="AZ86" i="40" l="1"/>
  <c r="AZ87" i="40" s="1"/>
  <c r="AZ90" i="40" s="1"/>
  <c r="AZ88" i="40"/>
  <c r="AZ84" i="40"/>
  <c r="AZ89" i="40" s="1"/>
  <c r="F37" i="35" l="1"/>
  <c r="E37" i="35"/>
  <c r="E15" i="14" l="1"/>
  <c r="A15" i="35" l="1"/>
  <c r="A12" i="35"/>
  <c r="A15" i="22" l="1"/>
  <c r="A12" i="22"/>
  <c r="A12" i="5"/>
  <c r="A14" i="27"/>
  <c r="A15" i="5" s="1"/>
  <c r="A11" i="27"/>
  <c r="A15" i="10"/>
  <c r="A12" i="10"/>
  <c r="A14" i="17"/>
  <c r="A11" i="17"/>
  <c r="A13" i="13"/>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14" i="33"/>
  <c r="A11" i="33"/>
  <c r="A4" i="33"/>
</calcChain>
</file>

<file path=xl/sharedStrings.xml><?xml version="1.0" encoding="utf-8"?>
<sst xmlns="http://schemas.openxmlformats.org/spreadsheetml/2006/main" count="1035" uniqueCount="554">
  <si>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</si>
  <si>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</si>
  <si>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</si>
  <si>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</si>
  <si>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</si>
  <si>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</si>
  <si>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</si>
  <si>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</si>
  <si>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</si>
  <si>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</si>
  <si>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</si>
  <si>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</si>
  <si>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</si>
  <si>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</si>
  <si>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</si>
  <si>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</si>
  <si>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</si>
  <si>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</si>
  <si>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</si>
  <si>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</si>
  <si>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</si>
  <si>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</si>
  <si>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</si>
  <si>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</si>
  <si>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</si>
  <si>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</si>
  <si>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</si>
  <si>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</si>
  <si>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</si>
  <si>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</si>
  <si>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</si>
  <si>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</si>
  <si>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</si>
  <si>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</si>
  <si>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</si>
  <si>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</si>
  <si>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</si>
  <si>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</si>
  <si>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</si>
  <si>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</si>
  <si>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</si>
  <si>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</si>
  <si>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</si>
  <si>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</si>
  <si>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</si>
  <si>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</si>
  <si>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</si>
  <si>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</si>
  <si>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</si>
  <si>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</si>
  <si>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</si>
  <si>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</si>
  <si>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</si>
  <si>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</si>
  <si>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</si>
  <si>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</si>
  <si>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</si>
  <si>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</si>
  <si>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</si>
  <si>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</si>
  <si>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</si>
  <si>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</si>
  <si>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</si>
  <si>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</si>
  <si>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</si>
  <si>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</si>
  <si>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</si>
  <si>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</si>
  <si>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</si>
  <si>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</si>
  <si>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</si>
  <si>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</si>
  <si>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</si>
  <si>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</si>
  <si>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</si>
  <si>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</si>
  <si>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</si>
  <si>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</si>
  <si>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</si>
  <si>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</si>
  <si>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</si>
  <si>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</si>
  <si>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</si>
  <si>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</si>
  <si>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</si>
  <si>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</si>
  <si>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</si>
  <si>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</si>
  <si>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</si>
  <si>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</si>
  <si>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</si>
  <si>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</si>
  <si>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</si>
  <si>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</si>
  <si>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</si>
  <si>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</si>
  <si>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</si>
  <si>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</si>
  <si>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</si>
  <si>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</si>
  <si>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</si>
  <si>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</si>
  <si>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</si>
  <si>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</si>
  <si>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</si>
  <si>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</si>
  <si>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</si>
  <si>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</si>
  <si>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</si>
  <si>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</si>
  <si>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</si>
  <si>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</si>
  <si>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</si>
  <si>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</si>
  <si>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</si>
  <si>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</si>
  <si>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</si>
  <si>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</si>
  <si>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</si>
  <si>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</si>
  <si>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</si>
  <si>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</si>
  <si>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</si>
  <si>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</si>
  <si>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</si>
  <si>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</si>
  <si>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</si>
  <si>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</si>
  <si>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</si>
  <si>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</si>
  <si>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</si>
  <si>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</si>
  <si>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</si>
  <si>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</si>
  <si>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</si>
  <si>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</si>
  <si>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</si>
  <si>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</si>
  <si>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</si>
  <si>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</si>
  <si>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</si>
  <si>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</si>
  <si>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</si>
  <si>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</si>
  <si>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</si>
  <si>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</si>
  <si>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</si>
  <si>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</si>
  <si>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</si>
  <si>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</si>
  <si>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</si>
  <si>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</si>
  <si>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</si>
  <si>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</si>
  <si>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</si>
  <si>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</si>
  <si>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</si>
  <si>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</si>
  <si>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</si>
  <si>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</si>
  <si>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</si>
  <si>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</si>
  <si>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</si>
  <si>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</si>
  <si>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</si>
  <si>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</si>
  <si>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</si>
  <si>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</si>
  <si>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</si>
  <si>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</si>
  <si>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</si>
  <si>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</si>
  <si>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</si>
  <si>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</si>
  <si>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</si>
  <si>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</si>
  <si>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</si>
  <si>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</si>
  <si>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</si>
  <si>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</si>
  <si>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</si>
  <si>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</si>
  <si>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</si>
  <si>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</si>
  <si>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</si>
  <si>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</si>
  <si>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</si>
  <si>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</si>
  <si>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</si>
  <si>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</si>
  <si>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</si>
  <si>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</si>
  <si>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</si>
  <si>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</si>
  <si>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</si>
  <si>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</si>
  <si>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</si>
  <si>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</si>
  <si>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</si>
  <si>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</si>
  <si>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</si>
  <si>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</si>
  <si>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</si>
  <si>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</si>
  <si>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</si>
  <si>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</si>
  <si>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</si>
  <si>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</si>
  <si>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</si>
  <si>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</si>
  <si>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</si>
  <si>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</si>
  <si>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</si>
  <si>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</si>
  <si>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</si>
  <si>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</si>
  <si>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</si>
  <si>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</si>
  <si>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</si>
  <si>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</si>
  <si>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</si>
  <si>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</si>
  <si>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</si>
  <si>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</si>
  <si>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</si>
  <si>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</si>
  <si>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</si>
  <si>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</si>
  <si>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</si>
  <si>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</si>
  <si>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</si>
  <si>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</si>
  <si>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</si>
  <si>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</si>
  <si>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</si>
  <si>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</si>
  <si>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</si>
  <si>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</si>
  <si>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</si>
  <si>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</si>
  <si>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</si>
  <si>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</si>
  <si>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</si>
  <si>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</si>
  <si>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</si>
  <si>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</si>
  <si>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</si>
  <si>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</si>
  <si>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</si>
  <si>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</si>
  <si>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</si>
  <si>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</si>
  <si>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</si>
  <si>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</si>
  <si>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</si>
  <si>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</si>
  <si>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</si>
  <si>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</si>
  <si>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</si>
  <si>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</si>
  <si>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</si>
  <si>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</si>
  <si>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</si>
  <si>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</si>
  <si>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</si>
  <si>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</si>
  <si>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</si>
  <si>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</si>
  <si>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</si>
  <si>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</si>
  <si>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</si>
  <si>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</si>
  <si>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</si>
  <si>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</si>
  <si>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</si>
  <si>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</si>
  <si>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</si>
  <si>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</si>
  <si>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</si>
  <si>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</si>
  <si>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</si>
  <si>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</si>
  <si>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</si>
  <si>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</si>
  <si>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</si>
  <si>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</si>
  <si>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</si>
  <si>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</si>
  <si>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</si>
  <si>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</si>
  <si>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</si>
  <si>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</si>
  <si>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</si>
  <si>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</si>
  <si>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</si>
  <si>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</si>
  <si>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</si>
  <si>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</si>
  <si>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</si>
  <si>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</si>
  <si>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</si>
  <si>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</si>
  <si>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</si>
  <si>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</si>
  <si>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</si>
  <si>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</si>
  <si>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</si>
  <si>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</si>
  <si>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</si>
  <si>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</si>
  <si>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</si>
  <si>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</si>
  <si>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</si>
  <si>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</si>
  <si>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</si>
  <si>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</si>
  <si>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</si>
  <si>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</si>
  <si>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</si>
  <si>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</si>
  <si>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</si>
  <si>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</si>
  <si>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</si>
  <si>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</si>
  <si>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</si>
  <si>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</si>
  <si>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</si>
  <si>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</si>
  <si>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</si>
  <si>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</si>
  <si>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</si>
  <si>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</si>
  <si>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</si>
  <si>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</si>
  <si>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</si>
  <si>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</si>
  <si>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</si>
  <si>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</si>
  <si>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</si>
  <si>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</si>
  <si>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</si>
  <si>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</si>
  <si>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</si>
  <si>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</si>
  <si>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</si>
  <si>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</si>
  <si>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</si>
  <si>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</si>
  <si>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</si>
  <si>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</si>
  <si>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</si>
  <si>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</si>
  <si>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</si>
  <si>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</si>
  <si>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</si>
  <si>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</si>
  <si>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</si>
  <si>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</si>
  <si>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</si>
  <si>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</si>
  <si>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</si>
  <si>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</si>
  <si>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</si>
  <si>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</si>
  <si>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</si>
  <si>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</si>
  <si>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</si>
  <si>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</si>
  <si>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</si>
  <si>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</si>
  <si>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</si>
  <si>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</si>
  <si>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</si>
  <si>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</si>
  <si>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</si>
  <si>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</si>
  <si>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</si>
  <si>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</si>
  <si>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</si>
  <si>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</si>
  <si>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</si>
  <si>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</si>
  <si>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</si>
  <si>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</si>
  <si>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</si>
  <si>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</si>
  <si>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</si>
  <si>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</si>
  <si>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</si>
  <si>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</si>
  <si>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</si>
  <si>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</si>
  <si>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</si>
  <si>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</si>
  <si>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</si>
  <si>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</si>
  <si>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</si>
  <si>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</si>
  <si>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</si>
  <si>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</si>
  <si>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</si>
  <si>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</si>
  <si>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</si>
  <si>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</si>
  <si>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П</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</si>
  <si>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</si>
  <si>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</si>
  <si>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</si>
  <si>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</si>
  <si>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</si>
  <si>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</si>
  <si>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</si>
  <si>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</si>
  <si>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</si>
  <si>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</si>
  <si>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</si>
  <si>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</si>
  <si>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</si>
  <si>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</si>
  <si>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</si>
  <si>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</si>
  <si>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</si>
  <si>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</si>
  <si>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</si>
  <si>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</si>
  <si>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</si>
  <si>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</si>
  <si>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</si>
  <si>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</si>
  <si>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</si>
  <si>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</si>
  <si>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</si>
  <si>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</si>
  <si>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</si>
  <si>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</si>
  <si>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</si>
  <si>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</si>
  <si>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</si>
  <si>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</si>
  <si>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</si>
  <si>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</si>
  <si>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</si>
  <si>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</si>
  <si>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</si>
  <si>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</si>
  <si>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</si>
  <si>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</si>
  <si>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</si>
  <si>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Строительство зарядных станций мощностью до 100кВт  (18 шт.)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</si>
  <si>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</si>
  <si>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L_NS3300.PR.0006</t>
  </si>
  <si>
    <t>районы Тюменской области</t>
  </si>
  <si>
    <t>0.4 Прочее новое строительство объектов электросетевого хозяйства</t>
  </si>
  <si>
    <t>Накопленный ЧДП</t>
  </si>
  <si>
    <t>IRR</t>
  </si>
  <si>
    <t>PP</t>
  </si>
  <si>
    <t>DPP</t>
  </si>
  <si>
    <t xml:space="preserve">Реализации экологической политики ПАО "Россети", проводимой в рамках Всероссийской программы по развитию зарядной инфраструктуры для электротранспорта, утверждённой Правительством РФ с учетом решения следующих задач:
- Улучшение экологической ситуации регионе.
- Обеспечение владельцев электромобилей необходимой зарядной инфраструктурой.
- Внедрение электротранспорта среди населения. 
</t>
  </si>
  <si>
    <t>Создание условий для широкомасштабного внедрения всех видов электротранспорта на территории Тюменской области.</t>
  </si>
  <si>
    <t>Зарядные станции для электромобилей мощностью до 100 кВт - 18 шт.</t>
  </si>
  <si>
    <t>1.12.</t>
  </si>
  <si>
    <t>4,098 млн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</si>
  <si>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млн руб. = 73,763 млн. рублей</t>
  </si>
  <si>
    <t>Год 2023</t>
  </si>
  <si>
    <t>Год 2024</t>
  </si>
  <si>
    <t>Год 2025</t>
  </si>
  <si>
    <t>Год 2026</t>
  </si>
  <si>
    <t>Год 2027</t>
  </si>
  <si>
    <t xml:space="preserve"> по состоянию на 01.01.2022</t>
  </si>
  <si>
    <t>Тюменская область</t>
  </si>
  <si>
    <t>прочие затраты</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</si>
  <si>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</si>
  <si>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</si>
  <si>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</si>
  <si>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</si>
  <si>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</si>
  <si>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</si>
  <si>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</si>
  <si>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</si>
  <si>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</si>
  <si>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</si>
  <si>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</si>
  <si>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</si>
  <si>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</si>
  <si>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</si>
  <si>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</si>
  <si>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</si>
  <si>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</si>
  <si>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</si>
  <si>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</si>
  <si>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</si>
  <si>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</si>
  <si>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</si>
  <si>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</si>
  <si>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</si>
  <si>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</si>
  <si>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</si>
  <si>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</si>
  <si>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</si>
  <si>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</si>
  <si>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</si>
  <si>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</si>
  <si>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</si>
  <si>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</si>
  <si>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</si>
  <si>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</si>
  <si>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</si>
  <si>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</si>
  <si>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</si>
  <si>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Ремонт объекта</t>
  </si>
  <si>
    <t>EBITDA</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</si>
  <si>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</si>
  <si>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</si>
  <si>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</si>
  <si>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</si>
  <si>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</si>
  <si>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</si>
  <si>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</si>
  <si>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</si>
  <si>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PV</t>
  </si>
  <si>
    <t>NPV (без учета продажи)</t>
  </si>
  <si>
    <t>Раздел 5. Показатели инвестиционного проекта</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</si>
  <si>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</si>
  <si>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</si>
  <si>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</si>
  <si>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</si>
  <si>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</si>
  <si>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</si>
  <si>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</si>
  <si>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</si>
  <si>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</si>
  <si>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</si>
  <si>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</si>
  <si>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</si>
  <si>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</si>
  <si>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</si>
  <si>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</si>
  <si>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</si>
  <si>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</si>
  <si>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</si>
  <si>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</si>
  <si>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</si>
  <si>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</si>
  <si>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</si>
  <si>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</si>
  <si>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18 шт. (в том числе прирост 18 шт.)</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</si>
  <si>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</si>
  <si>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</si>
  <si>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</si>
  <si>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</si>
  <si>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зарядная станция</t>
  </si>
  <si>
    <t>Диверсификация бизнеса в соответствии с поручением Призидента и Правительства РФ.
Исполнение Плана мероприятий по реализации энергетической стратегии РФ на период до 2035 года (пункт 56), утвержденного распоряжение Правительством РФ от 01.06.2021 №1447-р.   Концепция развития зарядной инфраструктуры ПАО «Россети» на период 2020-2025 гг., утвержденна Правлением ПАО «Россети» (решение от 09.04.2020 № 995пр/2). Стратегия цифровой трансформации и план мероприятий реализации Стратегии цифровой трансформации группы компаний "Россети" до 2030 года утвержденны выпиской из протокола № 601/6 заседания СД ПАО "ФСК-Россети".</t>
  </si>
  <si>
    <t>по состоянию на 01.01.2023</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</si>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</sst>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 numFmtId="170" formatCode="0.0%"/>
    <numFmt numFmtId="171" formatCode="_(* #,##0.00_);_(* \(#,##0.00\);_(* &quot;-&quot;_);_(@_)"/>
    <numFmt numFmtId="172" formatCode="0_ ;\-0\ "/>
    <numFmt numFmtId="173" formatCode="#,##0.0"/>
    <numFmt numFmtId="174" formatCode="_(* #,##0_);_(* \(#,##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xf numFmtId="0" fontId="11" fillId="0" borderId="0"/>
    <xf numFmtId="164" fontId="1" fillId="0" borderId="0" applyFont="0" applyFill="0" applyBorder="0" applyAlignment="0" applyProtection="0"/>
    <xf numFmtId="0" fontId="11"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103"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11" fillId="0" borderId="1" xfId="2" applyFont="1" applyBorder="1"/>
    <xf numFmtId="9" fontId="11" fillId="0" borderId="1" xfId="2" applyNumberFormat="1" applyFont="1" applyBorder="1"/>
    <xf numFmtId="0" fontId="7" fillId="0" borderId="1" xfId="1" applyFont="1" applyFill="1" applyBorder="1" applyAlignment="1">
      <alignment horizontal="center" vertical="top" wrapText="1"/>
    </xf>
    <xf numFmtId="2" fontId="11" fillId="0" borderId="1" xfId="96" applyNumberFormat="1" applyFont="1" applyFill="1" applyBorder="1" applyAlignment="1">
      <alignment horizontal="center" vertical="center"/>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169" fontId="43" fillId="0" borderId="0" xfId="2" applyNumberFormat="1" applyFont="1" applyFill="1" applyAlignment="1">
      <alignment horizontal="center"/>
    </xf>
    <xf numFmtId="169" fontId="5" fillId="0" borderId="0" xfId="1" applyNumberFormat="1" applyFont="1" applyAlignment="1">
      <alignment vertical="center"/>
    </xf>
    <xf numFmtId="169" fontId="4" fillId="0" borderId="0" xfId="1" applyNumberFormat="1" applyFont="1" applyFill="1" applyBorder="1" applyAlignment="1">
      <alignment vertical="center"/>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2"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6" xfId="0" applyFont="1" applyBorder="1" applyAlignment="1">
      <alignment vertical="center"/>
    </xf>
    <xf numFmtId="170" fontId="41" fillId="0" borderId="47" xfId="0" applyNumberFormat="1" applyFont="1" applyBorder="1" applyAlignment="1">
      <alignment vertical="center"/>
    </xf>
    <xf numFmtId="10" fontId="41" fillId="0" borderId="48" xfId="0" applyNumberFormat="1" applyFont="1" applyBorder="1" applyAlignment="1">
      <alignment vertical="center"/>
    </xf>
    <xf numFmtId="9" fontId="41" fillId="0" borderId="47" xfId="0" applyNumberFormat="1" applyFont="1" applyBorder="1" applyAlignment="1">
      <alignment vertical="center"/>
    </xf>
    <xf numFmtId="0" fontId="11" fillId="0" borderId="49"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2" xfId="0" applyNumberFormat="1" applyFont="1" applyBorder="1" applyAlignment="1">
      <alignment vertical="center"/>
    </xf>
    <xf numFmtId="0" fontId="11" fillId="0" borderId="51"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3" fontId="75" fillId="24" borderId="0" xfId="0" applyNumberFormat="1" applyFont="1" applyFill="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74" fontId="11" fillId="0" borderId="0" xfId="0" applyNumberFormat="1" applyFont="1" applyAlignment="1">
      <alignment vertical="center"/>
    </xf>
    <xf numFmtId="0" fontId="11" fillId="0" borderId="0" xfId="2" applyFont="1" applyAlignment="1">
      <alignment horizontal="right" vertical="center"/>
    </xf>
    <xf numFmtId="0" fontId="76" fillId="0" borderId="0" xfId="107" applyFont="1" applyFill="1" applyAlignment="1"/>
    <xf numFmtId="0" fontId="76" fillId="0" borderId="0" xfId="107" applyFont="1" applyFill="1" applyAlignment="1">
      <alignment horizontal="left"/>
    </xf>
    <xf numFmtId="0" fontId="76" fillId="0" borderId="0" xfId="107" applyFont="1" applyFill="1" applyAlignment="1">
      <alignment horizontal="center"/>
    </xf>
    <xf numFmtId="0" fontId="76" fillId="0" borderId="0" xfId="107"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7" applyFont="1" applyFill="1" applyAlignment="1">
      <alignment horizontal="right"/>
    </xf>
    <xf numFmtId="2" fontId="50" fillId="0" borderId="0" xfId="0" applyNumberFormat="1" applyFont="1" applyAlignment="1">
      <alignment horizontal="right" vertical="center" wrapText="1"/>
    </xf>
    <xf numFmtId="2" fontId="76" fillId="0" borderId="0" xfId="107"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6" fillId="24" borderId="0" xfId="0" applyFont="1" applyFill="1" applyAlignment="1">
      <alignment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11" fillId="0" borderId="0" xfId="0" applyFont="1" applyAlignment="1">
      <alignment horizontal="center" vertical="center"/>
    </xf>
    <xf numFmtId="0" fontId="76" fillId="0" borderId="0" xfId="107" applyFont="1" applyFill="1" applyAlignment="1">
      <alignment horizontal="left"/>
    </xf>
    <xf numFmtId="0" fontId="43" fillId="0" borderId="0" xfId="0" applyFont="1" applyAlignment="1">
      <alignment horizontal="center" vertical="center"/>
    </xf>
    <xf numFmtId="0" fontId="77"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6" fillId="0" borderId="0" xfId="107" applyNumberFormat="1" applyFont="1" applyFill="1" applyBorder="1" applyAlignment="1">
      <alignment horizontal="left" vertical="center" wrapText="1"/>
    </xf>
    <xf numFmtId="0" fontId="78" fillId="0" borderId="0" xfId="0"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6 4" xfId="105"/>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7"/>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-35782084.599532425</c:v>
                </c:pt>
                <c:pt idx="1">
                  <c:v>-78139274.078541368</c:v>
                </c:pt>
                <c:pt idx="2">
                  <c:v>-77170909.874370068</c:v>
                </c:pt>
                <c:pt idx="3">
                  <c:v>-76083174.000446975</c:v>
                </c:pt>
                <c:pt idx="4">
                  <c:v>-74873957.927499518</c:v>
                </c:pt>
                <c:pt idx="5">
                  <c:v>-73541089.870376959</c:v>
                </c:pt>
                <c:pt idx="6">
                  <c:v>-72082332.890374064</c:v>
                </c:pt>
                <c:pt idx="7">
                  <c:v>-70495382.940624416</c:v>
                </c:pt>
                <c:pt idx="8">
                  <c:v>-68777866.852855608</c:v>
                </c:pt>
                <c:pt idx="9">
                  <c:v>-66927340.263747074</c:v>
                </c:pt>
                <c:pt idx="10">
                  <c:v>-64944744.075060926</c:v>
                </c:pt>
              </c:numCache>
            </c:numRef>
          </c:val>
          <c:smooth val="0"/>
          <c:extLst>
            <c:ext xmlns:c16="http://schemas.microsoft.com/office/drawing/2014/chart" uri="{C3380CC4-5D6E-409C-BE32-E72D297353CC}">
              <c16:uniqueId val="{00000000-0383-49AA-BFB1-01EE60C46D5E}"/>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#.##0_);_(* \(#.##0\);_(* "-"_);_(@_)</c:formatCode>
                <c:ptCount val="11"/>
                <c:pt idx="0">
                  <c:v>-32945938.673596844</c:v>
                </c:pt>
                <c:pt idx="1">
                  <c:v>-65826211.51336392</c:v>
                </c:pt>
                <c:pt idx="2">
                  <c:v>-65163917.022218533</c:v>
                </c:pt>
                <c:pt idx="3">
                  <c:v>-64508466.361112595</c:v>
                </c:pt>
                <c:pt idx="4">
                  <c:v>-63866481.771061614</c:v>
                </c:pt>
                <c:pt idx="5">
                  <c:v>-63243016.896406263</c:v>
                </c:pt>
                <c:pt idx="6">
                  <c:v>-62641826.663363501</c:v>
                </c:pt>
                <c:pt idx="7">
                  <c:v>-62065596.036216274</c:v>
                </c:pt>
                <c:pt idx="8">
                  <c:v>-61516133.533488646</c:v>
                </c:pt>
                <c:pt idx="9">
                  <c:v>-60994534.576487012</c:v>
                </c:pt>
                <c:pt idx="10">
                  <c:v>-60502177.946824342</c:v>
                </c:pt>
              </c:numCache>
            </c:numRef>
          </c:val>
          <c:smooth val="0"/>
          <c:extLst>
            <c:ext xmlns:c16="http://schemas.microsoft.com/office/drawing/2014/chart" uri="{C3380CC4-5D6E-409C-BE32-E72D297353CC}">
              <c16:uniqueId val="{00000001-0383-49AA-BFB1-01EE60C46D5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C25" sqref="C25:C38"/>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20" style="117" customWidth="1"/>
    <col min="7" max="7" width="25.5703125" style="117" customWidth="1"/>
    <col min="8" max="8" width="16.42578125" style="117" customWidth="1"/>
    <col min="9" max="16384" width="9.140625" style="117"/>
  </cols>
  <sheetData>
    <row r="1" spans="1:21" s="89" customFormat="1" ht="18.75" customHeight="1" x14ac:dyDescent="0.2">
      <c r="A1" s="99"/>
      <c r="C1" s="100" t="s">
        <v>67</v>
      </c>
    </row>
    <row r="2" spans="1:21" s="89" customFormat="1" ht="18.75" customHeight="1" x14ac:dyDescent="0.3">
      <c r="A2" s="99"/>
      <c r="C2" s="101" t="s">
        <v>9</v>
      </c>
    </row>
    <row r="3" spans="1:21" s="89" customFormat="1" ht="18.75" x14ac:dyDescent="0.3">
      <c r="A3" s="102"/>
      <c r="C3" s="101" t="s">
        <v>408</v>
      </c>
    </row>
    <row r="4" spans="1:21" s="89" customFormat="1" ht="18.75" x14ac:dyDescent="0.3">
      <c r="A4" s="102"/>
      <c r="G4" s="101"/>
    </row>
    <row r="5" spans="1:21" s="89" customFormat="1" ht="15.75" x14ac:dyDescent="0.25">
      <c r="A5" s="354" t="s">
        <v>522</v>
      </c>
      <c r="B5" s="354"/>
      <c r="C5" s="354"/>
      <c r="D5" s="103"/>
      <c r="E5" s="103"/>
      <c r="F5" s="103"/>
      <c r="G5" s="103"/>
      <c r="H5" s="103"/>
      <c r="I5" s="103"/>
    </row>
    <row r="6" spans="1:21" s="89" customFormat="1" ht="18.75" x14ac:dyDescent="0.3">
      <c r="A6" s="102"/>
      <c r="G6" s="101"/>
    </row>
    <row r="7" spans="1:21"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1" s="89" customFormat="1" ht="18.75" x14ac:dyDescent="0.2">
      <c r="A8" s="119"/>
      <c r="B8" s="119"/>
      <c r="C8" s="119"/>
      <c r="D8" s="119"/>
      <c r="E8" s="119"/>
      <c r="F8" s="119"/>
      <c r="G8" s="119"/>
      <c r="H8" s="88"/>
      <c r="I8" s="88"/>
      <c r="J8" s="88"/>
      <c r="K8" s="88"/>
      <c r="L8" s="88"/>
      <c r="M8" s="88"/>
      <c r="N8" s="88"/>
      <c r="O8" s="88"/>
      <c r="P8" s="88"/>
      <c r="Q8" s="88"/>
      <c r="R8" s="88"/>
      <c r="S8" s="88"/>
      <c r="T8" s="88"/>
      <c r="U8" s="88"/>
    </row>
    <row r="9" spans="1:21" s="89" customFormat="1" ht="18.75" x14ac:dyDescent="0.2">
      <c r="A9" s="359" t="s">
        <v>412</v>
      </c>
      <c r="B9" s="359"/>
      <c r="C9" s="359"/>
      <c r="D9" s="87"/>
      <c r="E9" s="87"/>
      <c r="F9" s="87"/>
      <c r="G9" s="87"/>
      <c r="H9" s="88"/>
      <c r="I9" s="88"/>
      <c r="J9" s="88"/>
      <c r="K9" s="88"/>
      <c r="L9" s="88"/>
      <c r="M9" s="88"/>
      <c r="N9" s="88"/>
      <c r="O9" s="88"/>
      <c r="P9" s="88"/>
      <c r="Q9" s="88"/>
      <c r="R9" s="88"/>
      <c r="S9" s="88"/>
      <c r="T9" s="88"/>
      <c r="U9" s="88"/>
    </row>
    <row r="10" spans="1:21"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1" s="89" customFormat="1" ht="18.75" x14ac:dyDescent="0.2">
      <c r="A11" s="119"/>
      <c r="B11" s="119"/>
      <c r="C11" s="119"/>
      <c r="D11" s="119"/>
      <c r="E11" s="119"/>
      <c r="F11" s="119"/>
      <c r="G11" s="119"/>
      <c r="H11" s="88"/>
      <c r="I11" s="88"/>
      <c r="J11" s="88"/>
      <c r="K11" s="88"/>
      <c r="L11" s="88"/>
      <c r="M11" s="88"/>
      <c r="N11" s="88"/>
      <c r="O11" s="88"/>
      <c r="P11" s="88"/>
      <c r="Q11" s="88"/>
      <c r="R11" s="88"/>
      <c r="S11" s="88"/>
      <c r="T11" s="88"/>
      <c r="U11" s="88"/>
    </row>
    <row r="12" spans="1:21" s="89" customFormat="1" ht="18.75" x14ac:dyDescent="0.2">
      <c r="A12" s="361" t="s">
        <v>450</v>
      </c>
      <c r="B12" s="362"/>
      <c r="C12" s="362"/>
      <c r="D12" s="87"/>
      <c r="E12" s="87"/>
      <c r="F12" s="87"/>
      <c r="G12" s="87"/>
      <c r="H12" s="88"/>
      <c r="I12" s="88"/>
      <c r="J12" s="88"/>
      <c r="K12" s="88"/>
      <c r="L12" s="88"/>
      <c r="M12" s="88"/>
      <c r="N12" s="88"/>
      <c r="O12" s="88"/>
      <c r="P12" s="88"/>
      <c r="Q12" s="88"/>
      <c r="R12" s="88"/>
      <c r="S12" s="88"/>
      <c r="T12" s="88"/>
      <c r="U12" s="88"/>
    </row>
    <row r="13" spans="1:21"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1" s="106" customFormat="1" ht="15.75" customHeight="1" x14ac:dyDescent="0.2">
      <c r="A14" s="163"/>
      <c r="B14" s="163"/>
      <c r="C14" s="163"/>
      <c r="D14" s="105"/>
      <c r="E14" s="105"/>
      <c r="F14" s="105"/>
      <c r="G14" s="105"/>
      <c r="H14" s="105"/>
      <c r="I14" s="105"/>
      <c r="J14" s="105"/>
      <c r="K14" s="105"/>
      <c r="L14" s="105"/>
      <c r="M14" s="105"/>
      <c r="N14" s="105"/>
      <c r="O14" s="105"/>
      <c r="P14" s="105"/>
      <c r="Q14" s="105"/>
      <c r="R14" s="105"/>
      <c r="S14" s="105"/>
      <c r="T14" s="105"/>
      <c r="U14" s="105"/>
    </row>
    <row r="15" spans="1:21" s="107" customFormat="1" ht="54" customHeight="1" x14ac:dyDescent="0.2">
      <c r="A15" s="363" t="s">
        <v>448</v>
      </c>
      <c r="B15" s="364"/>
      <c r="C15" s="364"/>
      <c r="D15" s="87"/>
      <c r="E15" s="87"/>
      <c r="F15" s="87"/>
      <c r="G15" s="87"/>
      <c r="H15" s="87"/>
      <c r="I15" s="87"/>
      <c r="J15" s="87"/>
      <c r="K15" s="87"/>
      <c r="L15" s="87"/>
      <c r="M15" s="87"/>
      <c r="N15" s="87"/>
      <c r="O15" s="87"/>
      <c r="P15" s="87"/>
      <c r="Q15" s="87"/>
      <c r="R15" s="87"/>
      <c r="S15" s="87"/>
      <c r="T15" s="87"/>
      <c r="U15" s="87"/>
    </row>
    <row r="16" spans="1:21" s="107" customFormat="1" ht="9" customHeight="1" x14ac:dyDescent="0.2">
      <c r="A16" s="355" t="s">
        <v>5</v>
      </c>
      <c r="B16" s="355"/>
      <c r="C16" s="355"/>
      <c r="D16" s="104"/>
      <c r="E16" s="104"/>
      <c r="F16" s="104"/>
      <c r="G16" s="104"/>
      <c r="H16" s="104"/>
      <c r="I16" s="104"/>
      <c r="J16" s="104"/>
      <c r="K16" s="104"/>
      <c r="L16" s="104"/>
      <c r="M16" s="104"/>
      <c r="N16" s="104"/>
      <c r="O16" s="104"/>
      <c r="P16" s="104"/>
      <c r="Q16" s="104"/>
      <c r="R16" s="104"/>
      <c r="S16" s="104"/>
      <c r="T16" s="104"/>
      <c r="U16" s="104"/>
    </row>
    <row r="17" spans="1:21" s="107" customFormat="1" ht="7.5" customHeight="1" x14ac:dyDescent="0.2">
      <c r="A17" s="108"/>
      <c r="B17" s="108"/>
      <c r="C17" s="108"/>
      <c r="D17" s="108"/>
      <c r="E17" s="108"/>
      <c r="F17" s="108"/>
      <c r="G17" s="108"/>
      <c r="H17" s="108"/>
      <c r="I17" s="108"/>
      <c r="J17" s="108"/>
      <c r="K17" s="108"/>
      <c r="L17" s="108"/>
      <c r="M17" s="108"/>
      <c r="N17" s="108"/>
      <c r="O17" s="108"/>
      <c r="P17" s="108"/>
      <c r="Q17" s="108"/>
      <c r="R17" s="108"/>
    </row>
    <row r="18" spans="1:21" s="107" customFormat="1" ht="15" customHeight="1" x14ac:dyDescent="0.2">
      <c r="A18" s="356" t="s">
        <v>384</v>
      </c>
      <c r="B18" s="357"/>
      <c r="C18" s="357"/>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27"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75" customHeight="1" x14ac:dyDescent="0.2">
      <c r="A22" s="115" t="s">
        <v>64</v>
      </c>
      <c r="B22" s="173" t="s">
        <v>258</v>
      </c>
      <c r="C22" s="172" t="s">
        <v>452</v>
      </c>
      <c r="D22" s="113"/>
      <c r="E22" s="113"/>
      <c r="F22" s="113"/>
      <c r="G22" s="113"/>
      <c r="H22" s="105"/>
      <c r="I22" s="105"/>
      <c r="J22" s="105"/>
      <c r="K22" s="105"/>
      <c r="L22" s="105"/>
      <c r="M22" s="105"/>
      <c r="N22" s="105"/>
      <c r="O22" s="105"/>
      <c r="P22" s="105"/>
      <c r="Q22" s="105"/>
      <c r="R22" s="105"/>
      <c r="S22" s="114"/>
      <c r="T22" s="114"/>
      <c r="U22" s="114"/>
    </row>
    <row r="23" spans="1:21" s="107" customFormat="1" ht="85.5" customHeight="1" x14ac:dyDescent="0.2">
      <c r="A23" s="115" t="s">
        <v>62</v>
      </c>
      <c r="B23" s="174" t="s">
        <v>63</v>
      </c>
      <c r="C23" s="194" t="s">
        <v>449</v>
      </c>
      <c r="D23" s="113"/>
      <c r="E23" s="113"/>
      <c r="F23" s="113"/>
      <c r="G23" s="113"/>
      <c r="H23" s="105"/>
      <c r="I23" s="105"/>
      <c r="J23" s="105"/>
      <c r="K23" s="105"/>
      <c r="L23" s="105"/>
      <c r="M23" s="105"/>
      <c r="N23" s="105"/>
      <c r="O23" s="105"/>
      <c r="P23" s="105"/>
      <c r="Q23" s="105"/>
      <c r="R23" s="105"/>
      <c r="S23" s="114"/>
      <c r="T23" s="114"/>
      <c r="U23" s="114"/>
    </row>
    <row r="24" spans="1:21" s="107" customFormat="1" ht="9" customHeight="1" x14ac:dyDescent="0.2">
      <c r="A24" s="351"/>
      <c r="B24" s="352"/>
      <c r="C24" s="353"/>
      <c r="D24" s="113"/>
      <c r="E24" s="113"/>
      <c r="F24" s="113"/>
      <c r="G24" s="113"/>
      <c r="H24" s="105"/>
      <c r="I24" s="105"/>
      <c r="J24" s="105"/>
      <c r="K24" s="105"/>
      <c r="L24" s="105"/>
      <c r="M24" s="105"/>
      <c r="N24" s="105"/>
      <c r="O24" s="105"/>
      <c r="P24" s="105"/>
      <c r="Q24" s="105"/>
      <c r="R24" s="105"/>
      <c r="S24" s="114"/>
      <c r="T24" s="114"/>
      <c r="U24" s="114"/>
    </row>
    <row r="25" spans="1:21" s="107" customFormat="1" ht="48.75" customHeight="1" x14ac:dyDescent="0.2">
      <c r="A25" s="115" t="s">
        <v>61</v>
      </c>
      <c r="B25" s="175" t="s">
        <v>334</v>
      </c>
      <c r="C25" s="112" t="s">
        <v>407</v>
      </c>
      <c r="D25" s="113"/>
      <c r="E25" s="113"/>
      <c r="F25" s="113"/>
      <c r="G25" s="105"/>
      <c r="H25" s="105"/>
      <c r="I25" s="105"/>
      <c r="J25" s="105"/>
      <c r="K25" s="105"/>
      <c r="L25" s="105"/>
      <c r="M25" s="105"/>
      <c r="N25" s="105"/>
      <c r="O25" s="105"/>
      <c r="P25" s="105"/>
      <c r="Q25" s="105"/>
      <c r="R25" s="114"/>
      <c r="S25" s="114"/>
      <c r="T25" s="114"/>
      <c r="U25" s="114"/>
    </row>
    <row r="26" spans="1:21" s="107" customFormat="1" ht="33.75" customHeight="1" x14ac:dyDescent="0.2">
      <c r="A26" s="115" t="s">
        <v>60</v>
      </c>
      <c r="B26" s="175" t="s">
        <v>73</v>
      </c>
      <c r="C26" s="112" t="s">
        <v>469</v>
      </c>
      <c r="D26" s="113"/>
      <c r="E26" s="113"/>
      <c r="F26" s="113"/>
      <c r="G26" s="105"/>
      <c r="H26" s="105"/>
      <c r="I26" s="105"/>
      <c r="J26" s="105"/>
      <c r="K26" s="105"/>
      <c r="L26" s="105"/>
      <c r="M26" s="105"/>
      <c r="N26" s="105"/>
      <c r="O26" s="105"/>
      <c r="P26" s="105"/>
      <c r="Q26" s="105"/>
      <c r="R26" s="114"/>
      <c r="S26" s="114"/>
      <c r="T26" s="114"/>
      <c r="U26" s="114"/>
    </row>
    <row r="27" spans="1:21" s="107" customFormat="1" ht="49.7" customHeight="1" x14ac:dyDescent="0.2">
      <c r="A27" s="115" t="s">
        <v>58</v>
      </c>
      <c r="B27" s="175" t="s">
        <v>72</v>
      </c>
      <c r="C27" s="112" t="s">
        <v>451</v>
      </c>
      <c r="D27" s="113"/>
      <c r="E27" s="113"/>
      <c r="F27" s="113"/>
      <c r="G27" s="105"/>
      <c r="H27" s="105"/>
      <c r="I27" s="105"/>
      <c r="J27" s="105"/>
      <c r="K27" s="105"/>
      <c r="L27" s="105"/>
      <c r="M27" s="105"/>
      <c r="N27" s="105"/>
      <c r="O27" s="105"/>
      <c r="P27" s="105"/>
      <c r="Q27" s="105"/>
      <c r="R27" s="114"/>
      <c r="S27" s="114"/>
      <c r="T27" s="114"/>
      <c r="U27" s="114"/>
    </row>
    <row r="28" spans="1:21" s="107" customFormat="1" ht="19.5" customHeight="1" x14ac:dyDescent="0.2">
      <c r="A28" s="115" t="s">
        <v>57</v>
      </c>
      <c r="B28" s="175" t="s">
        <v>335</v>
      </c>
      <c r="C28" s="112" t="s">
        <v>402</v>
      </c>
      <c r="D28" s="113"/>
      <c r="E28" s="113"/>
      <c r="F28" s="113"/>
      <c r="G28" s="105"/>
      <c r="H28" s="105"/>
      <c r="I28" s="105"/>
      <c r="J28" s="105"/>
      <c r="K28" s="105"/>
      <c r="L28" s="105"/>
      <c r="M28" s="105"/>
      <c r="N28" s="105"/>
      <c r="O28" s="105"/>
      <c r="P28" s="105"/>
      <c r="Q28" s="105"/>
      <c r="R28" s="114"/>
      <c r="S28" s="114"/>
      <c r="T28" s="114"/>
      <c r="U28" s="114"/>
    </row>
    <row r="29" spans="1:21" s="107" customFormat="1" ht="33.75" customHeight="1" x14ac:dyDescent="0.2">
      <c r="A29" s="115" t="s">
        <v>55</v>
      </c>
      <c r="B29" s="175" t="s">
        <v>336</v>
      </c>
      <c r="C29" s="112" t="s">
        <v>402</v>
      </c>
      <c r="D29" s="113"/>
      <c r="E29" s="113"/>
      <c r="F29" s="113"/>
      <c r="G29" s="105"/>
      <c r="H29" s="105"/>
      <c r="I29" s="105"/>
      <c r="J29" s="105"/>
      <c r="K29" s="105"/>
      <c r="L29" s="105"/>
      <c r="M29" s="105"/>
      <c r="N29" s="105"/>
      <c r="O29" s="105"/>
      <c r="P29" s="105"/>
      <c r="Q29" s="105"/>
      <c r="R29" s="114"/>
      <c r="S29" s="114"/>
      <c r="T29" s="114"/>
      <c r="U29" s="114"/>
    </row>
    <row r="30" spans="1:21" s="107" customFormat="1" ht="33.75" customHeight="1" x14ac:dyDescent="0.2">
      <c r="A30" s="115" t="s">
        <v>53</v>
      </c>
      <c r="B30" s="175" t="s">
        <v>337</v>
      </c>
      <c r="C30" s="112" t="s">
        <v>402</v>
      </c>
      <c r="D30" s="113"/>
      <c r="E30" s="113"/>
      <c r="F30" s="113"/>
      <c r="G30" s="105"/>
      <c r="H30" s="105"/>
      <c r="I30" s="105"/>
      <c r="J30" s="105"/>
      <c r="K30" s="105"/>
      <c r="L30" s="105"/>
      <c r="M30" s="105"/>
      <c r="N30" s="105"/>
      <c r="O30" s="105"/>
      <c r="P30" s="105"/>
      <c r="Q30" s="105"/>
      <c r="R30" s="114"/>
      <c r="S30" s="114"/>
      <c r="T30" s="114"/>
      <c r="U30" s="114"/>
    </row>
    <row r="31" spans="1:21" s="107" customFormat="1" ht="32.25" customHeight="1" x14ac:dyDescent="0.2">
      <c r="A31" s="115" t="s">
        <v>71</v>
      </c>
      <c r="B31" s="175" t="s">
        <v>338</v>
      </c>
      <c r="C31" s="112" t="s">
        <v>405</v>
      </c>
      <c r="D31" s="113"/>
      <c r="E31" s="113"/>
      <c r="F31" s="113"/>
      <c r="G31" s="105"/>
      <c r="H31" s="105"/>
      <c r="I31" s="105"/>
      <c r="J31" s="105"/>
      <c r="K31" s="105"/>
      <c r="L31" s="105"/>
      <c r="M31" s="105"/>
      <c r="N31" s="105"/>
      <c r="O31" s="105"/>
      <c r="P31" s="105"/>
      <c r="Q31" s="105"/>
      <c r="R31" s="114"/>
      <c r="S31" s="114"/>
      <c r="T31" s="114"/>
      <c r="U31" s="114"/>
    </row>
    <row r="32" spans="1:21" s="107" customFormat="1" ht="33.75" customHeight="1" x14ac:dyDescent="0.2">
      <c r="A32" s="115" t="s">
        <v>69</v>
      </c>
      <c r="B32" s="175" t="s">
        <v>339</v>
      </c>
      <c r="C32" s="112" t="s">
        <v>402</v>
      </c>
      <c r="D32" s="113"/>
      <c r="E32" s="113"/>
      <c r="F32" s="113"/>
      <c r="G32" s="105"/>
      <c r="H32" s="105"/>
      <c r="I32" s="105"/>
      <c r="J32" s="105"/>
      <c r="K32" s="105"/>
      <c r="L32" s="105"/>
      <c r="M32" s="105"/>
      <c r="N32" s="105"/>
      <c r="O32" s="105"/>
      <c r="P32" s="105"/>
      <c r="Q32" s="105"/>
      <c r="R32" s="114"/>
      <c r="S32" s="114"/>
      <c r="T32" s="114"/>
      <c r="U32" s="114"/>
    </row>
    <row r="33" spans="1:21" s="107" customFormat="1" ht="79.5" customHeight="1" x14ac:dyDescent="0.2">
      <c r="A33" s="115" t="s">
        <v>68</v>
      </c>
      <c r="B33" s="175" t="s">
        <v>340</v>
      </c>
      <c r="C33" s="112" t="s">
        <v>406</v>
      </c>
      <c r="D33" s="113"/>
      <c r="E33" s="113"/>
      <c r="F33" s="113"/>
      <c r="G33" s="105"/>
      <c r="H33" s="105"/>
      <c r="I33" s="105"/>
      <c r="J33" s="105"/>
      <c r="K33" s="105"/>
      <c r="L33" s="105"/>
      <c r="M33" s="105"/>
      <c r="N33" s="105"/>
      <c r="O33" s="105"/>
      <c r="P33" s="105"/>
      <c r="Q33" s="105"/>
      <c r="R33" s="114"/>
      <c r="S33" s="114"/>
      <c r="T33" s="114"/>
      <c r="U33" s="114"/>
    </row>
    <row r="34" spans="1:21" ht="93.75" customHeight="1" x14ac:dyDescent="0.25">
      <c r="A34" s="115" t="s">
        <v>354</v>
      </c>
      <c r="B34" s="175" t="s">
        <v>341</v>
      </c>
      <c r="C34" s="112" t="s">
        <v>402</v>
      </c>
      <c r="D34" s="116"/>
      <c r="E34" s="116"/>
      <c r="F34" s="116"/>
      <c r="G34" s="116"/>
      <c r="H34" s="116"/>
      <c r="I34" s="116"/>
      <c r="J34" s="116"/>
      <c r="K34" s="116"/>
      <c r="L34" s="116"/>
      <c r="M34" s="116"/>
      <c r="N34" s="116"/>
      <c r="O34" s="116"/>
      <c r="P34" s="116"/>
      <c r="Q34" s="116"/>
      <c r="R34" s="116"/>
      <c r="S34" s="116"/>
      <c r="T34" s="116"/>
      <c r="U34" s="116"/>
    </row>
    <row r="35" spans="1:21" ht="48.75" customHeight="1" x14ac:dyDescent="0.25">
      <c r="A35" s="115" t="s">
        <v>344</v>
      </c>
      <c r="B35" s="175" t="s">
        <v>70</v>
      </c>
      <c r="C35" s="112" t="s">
        <v>402</v>
      </c>
      <c r="D35" s="116"/>
      <c r="E35" s="116"/>
      <c r="F35" s="116"/>
      <c r="G35" s="116"/>
      <c r="H35" s="116"/>
      <c r="I35" s="116"/>
      <c r="J35" s="116"/>
      <c r="K35" s="116"/>
      <c r="L35" s="116"/>
      <c r="M35" s="116"/>
      <c r="N35" s="116"/>
      <c r="O35" s="116"/>
      <c r="P35" s="116"/>
      <c r="Q35" s="116"/>
      <c r="R35" s="116"/>
      <c r="S35" s="116"/>
      <c r="T35" s="116"/>
      <c r="U35" s="116"/>
    </row>
    <row r="36" spans="1:21" ht="33.75" customHeight="1" x14ac:dyDescent="0.25">
      <c r="A36" s="115" t="s">
        <v>355</v>
      </c>
      <c r="B36" s="175" t="s">
        <v>342</v>
      </c>
      <c r="C36" s="112" t="s">
        <v>402</v>
      </c>
      <c r="D36" s="116"/>
      <c r="E36" s="116"/>
      <c r="F36" s="116"/>
      <c r="G36" s="116"/>
      <c r="H36" s="116"/>
      <c r="I36" s="116"/>
      <c r="J36" s="116"/>
      <c r="K36" s="116"/>
      <c r="L36" s="116"/>
      <c r="M36" s="116"/>
      <c r="N36" s="116"/>
      <c r="O36" s="116"/>
      <c r="P36" s="116"/>
      <c r="Q36" s="116"/>
      <c r="R36" s="116"/>
      <c r="S36" s="116"/>
      <c r="T36" s="116"/>
      <c r="U36" s="116"/>
    </row>
    <row r="37" spans="1:21" ht="17.45" customHeight="1" x14ac:dyDescent="0.25">
      <c r="A37" s="115" t="s">
        <v>345</v>
      </c>
      <c r="B37" s="175" t="s">
        <v>343</v>
      </c>
      <c r="C37" s="112" t="s">
        <v>405</v>
      </c>
      <c r="D37" s="116"/>
      <c r="E37" s="116"/>
      <c r="F37" s="116"/>
      <c r="G37" s="116"/>
      <c r="H37" s="116"/>
      <c r="I37" s="116"/>
      <c r="J37" s="116"/>
      <c r="K37" s="116"/>
      <c r="L37" s="116"/>
      <c r="M37" s="116"/>
      <c r="N37" s="116"/>
      <c r="O37" s="116"/>
      <c r="P37" s="116"/>
      <c r="Q37" s="116"/>
      <c r="R37" s="116"/>
      <c r="S37" s="116"/>
      <c r="T37" s="116"/>
      <c r="U37" s="116"/>
    </row>
    <row r="38" spans="1:21" ht="18.75" customHeight="1" x14ac:dyDescent="0.25">
      <c r="A38" s="115" t="s">
        <v>356</v>
      </c>
      <c r="B38" s="175" t="s">
        <v>227</v>
      </c>
      <c r="C38" s="112" t="s">
        <v>402</v>
      </c>
      <c r="D38" s="116"/>
      <c r="E38" s="116"/>
      <c r="F38" s="116"/>
      <c r="G38" s="116"/>
      <c r="H38" s="116"/>
      <c r="I38" s="116"/>
      <c r="J38" s="116"/>
      <c r="K38" s="116"/>
      <c r="L38" s="116"/>
      <c r="M38" s="116"/>
      <c r="N38" s="116"/>
      <c r="O38" s="116"/>
      <c r="P38" s="116"/>
      <c r="Q38" s="116"/>
      <c r="R38" s="116"/>
      <c r="S38" s="116"/>
      <c r="T38" s="116"/>
      <c r="U38" s="116"/>
    </row>
    <row r="39" spans="1:21" ht="10.5" customHeight="1" x14ac:dyDescent="0.25">
      <c r="A39" s="351"/>
      <c r="B39" s="352"/>
      <c r="C39" s="353"/>
      <c r="D39" s="116"/>
      <c r="E39" s="116"/>
      <c r="F39" s="116"/>
      <c r="G39" s="116"/>
      <c r="H39" s="116"/>
      <c r="I39" s="116"/>
      <c r="J39" s="116"/>
      <c r="K39" s="116"/>
      <c r="L39" s="116"/>
      <c r="M39" s="116"/>
      <c r="N39" s="116"/>
      <c r="O39" s="116"/>
      <c r="P39" s="116"/>
      <c r="Q39" s="116"/>
      <c r="R39" s="116"/>
      <c r="S39" s="116"/>
      <c r="T39" s="116"/>
      <c r="U39" s="116"/>
    </row>
    <row r="40" spans="1:21" ht="63" x14ac:dyDescent="0.25">
      <c r="A40" s="115" t="s">
        <v>346</v>
      </c>
      <c r="B40" s="175" t="s">
        <v>397</v>
      </c>
      <c r="C40" s="172" t="s">
        <v>462</v>
      </c>
      <c r="D40" s="116"/>
      <c r="E40" s="116"/>
      <c r="F40" s="116"/>
      <c r="G40" s="116"/>
      <c r="H40" s="116"/>
      <c r="I40" s="116"/>
      <c r="J40" s="116"/>
      <c r="K40" s="116"/>
      <c r="L40" s="116"/>
      <c r="M40" s="116"/>
      <c r="N40" s="116"/>
      <c r="O40" s="116"/>
      <c r="P40" s="116"/>
      <c r="Q40" s="116"/>
      <c r="R40" s="116"/>
      <c r="S40" s="116"/>
      <c r="T40" s="116"/>
      <c r="U40" s="116"/>
    </row>
    <row r="41" spans="1:21" ht="96.75" customHeight="1" x14ac:dyDescent="0.25">
      <c r="A41" s="115" t="s">
        <v>357</v>
      </c>
      <c r="B41" s="175" t="s">
        <v>379</v>
      </c>
      <c r="C41" s="176" t="s">
        <v>401</v>
      </c>
      <c r="D41" s="116"/>
      <c r="E41" s="116"/>
      <c r="F41" s="116"/>
      <c r="G41" s="116"/>
      <c r="H41" s="116"/>
      <c r="I41" s="116"/>
      <c r="J41" s="116"/>
      <c r="K41" s="116"/>
      <c r="L41" s="116"/>
      <c r="M41" s="116"/>
      <c r="N41" s="116"/>
      <c r="O41" s="116"/>
      <c r="P41" s="116"/>
      <c r="Q41" s="116"/>
      <c r="R41" s="116"/>
      <c r="S41" s="116"/>
      <c r="T41" s="116"/>
      <c r="U41" s="116"/>
    </row>
    <row r="42" spans="1:21" ht="66.2" customHeight="1" x14ac:dyDescent="0.25">
      <c r="A42" s="115" t="s">
        <v>347</v>
      </c>
      <c r="B42" s="175" t="s">
        <v>394</v>
      </c>
      <c r="C42" s="176" t="s">
        <v>401</v>
      </c>
      <c r="D42" s="116"/>
      <c r="E42" s="116"/>
      <c r="F42" s="116"/>
      <c r="G42" s="116"/>
      <c r="H42" s="116"/>
      <c r="I42" s="116"/>
      <c r="J42" s="116"/>
      <c r="K42" s="116"/>
      <c r="L42" s="116"/>
      <c r="M42" s="116"/>
      <c r="N42" s="116"/>
      <c r="O42" s="116"/>
      <c r="P42" s="116"/>
      <c r="Q42" s="116"/>
      <c r="R42" s="116"/>
      <c r="S42" s="116"/>
      <c r="T42" s="116"/>
      <c r="U42" s="116"/>
    </row>
    <row r="43" spans="1:21" ht="175.7" customHeight="1" x14ac:dyDescent="0.25">
      <c r="A43" s="115" t="s">
        <v>360</v>
      </c>
      <c r="B43" s="175" t="s">
        <v>361</v>
      </c>
      <c r="C43" s="112" t="s">
        <v>401</v>
      </c>
      <c r="D43" s="116"/>
      <c r="E43" s="116"/>
      <c r="F43" s="116"/>
      <c r="G43" s="116"/>
      <c r="H43" s="116"/>
      <c r="I43" s="116"/>
      <c r="J43" s="116"/>
      <c r="K43" s="116"/>
      <c r="L43" s="116"/>
      <c r="M43" s="116"/>
      <c r="N43" s="116"/>
      <c r="O43" s="116"/>
      <c r="P43" s="116"/>
      <c r="Q43" s="116"/>
      <c r="R43" s="116"/>
      <c r="S43" s="116"/>
      <c r="T43" s="116"/>
      <c r="U43" s="116"/>
    </row>
    <row r="44" spans="1:21" ht="97.5" customHeight="1" x14ac:dyDescent="0.25">
      <c r="A44" s="115" t="s">
        <v>348</v>
      </c>
      <c r="B44" s="175" t="s">
        <v>385</v>
      </c>
      <c r="C44" s="112" t="s">
        <v>401</v>
      </c>
      <c r="D44" s="116"/>
      <c r="E44" s="116"/>
      <c r="F44" s="116"/>
      <c r="G44" s="116"/>
      <c r="H44" s="116"/>
      <c r="I44" s="116"/>
      <c r="J44" s="116"/>
      <c r="K44" s="116"/>
      <c r="L44" s="116"/>
      <c r="M44" s="116"/>
      <c r="N44" s="116"/>
      <c r="O44" s="116"/>
      <c r="P44" s="116"/>
      <c r="Q44" s="116"/>
      <c r="R44" s="116"/>
      <c r="S44" s="116"/>
      <c r="T44" s="116"/>
      <c r="U44" s="116"/>
    </row>
    <row r="45" spans="1:21" ht="80.45" customHeight="1" x14ac:dyDescent="0.25">
      <c r="A45" s="115" t="s">
        <v>380</v>
      </c>
      <c r="B45" s="175" t="s">
        <v>386</v>
      </c>
      <c r="C45" s="112" t="s">
        <v>402</v>
      </c>
      <c r="D45" s="116"/>
      <c r="E45" s="116"/>
      <c r="F45" s="116"/>
      <c r="G45" s="116"/>
      <c r="H45" s="116"/>
      <c r="I45" s="116"/>
      <c r="J45" s="116"/>
      <c r="K45" s="116"/>
      <c r="L45" s="116"/>
      <c r="M45" s="116"/>
      <c r="N45" s="116"/>
      <c r="O45" s="116"/>
      <c r="P45" s="116"/>
      <c r="Q45" s="116"/>
      <c r="R45" s="116"/>
      <c r="S45" s="116"/>
      <c r="T45" s="116"/>
      <c r="U45" s="116"/>
    </row>
    <row r="46" spans="1:21" ht="95.25" customHeight="1" x14ac:dyDescent="0.25">
      <c r="A46" s="115" t="s">
        <v>349</v>
      </c>
      <c r="B46" s="175" t="s">
        <v>387</v>
      </c>
      <c r="C46" s="112" t="s">
        <v>401</v>
      </c>
      <c r="D46" s="116"/>
      <c r="E46" s="116"/>
      <c r="F46" s="116"/>
      <c r="G46" s="116"/>
      <c r="H46" s="116"/>
      <c r="I46" s="116"/>
      <c r="J46" s="116"/>
      <c r="K46" s="116"/>
      <c r="L46" s="116"/>
      <c r="M46" s="116"/>
      <c r="N46" s="116"/>
      <c r="O46" s="116"/>
      <c r="P46" s="116"/>
      <c r="Q46" s="116"/>
      <c r="R46" s="116"/>
      <c r="S46" s="116"/>
      <c r="T46" s="116"/>
      <c r="U46" s="116"/>
    </row>
    <row r="47" spans="1:21" ht="11.25" customHeight="1" x14ac:dyDescent="0.25">
      <c r="A47" s="351"/>
      <c r="B47" s="352"/>
      <c r="C47" s="353"/>
      <c r="D47" s="116"/>
      <c r="E47" s="116"/>
      <c r="F47" s="116"/>
      <c r="G47" s="116"/>
      <c r="H47" s="116"/>
      <c r="I47" s="116"/>
      <c r="J47" s="116"/>
      <c r="K47" s="116"/>
      <c r="L47" s="116"/>
      <c r="M47" s="116"/>
      <c r="N47" s="116"/>
      <c r="O47" s="116"/>
      <c r="P47" s="116"/>
      <c r="Q47" s="116"/>
      <c r="R47" s="116"/>
      <c r="S47" s="116"/>
      <c r="T47" s="116"/>
      <c r="U47" s="116"/>
    </row>
    <row r="48" spans="1:21" ht="49.7" customHeight="1" x14ac:dyDescent="0.25">
      <c r="A48" s="115" t="s">
        <v>381</v>
      </c>
      <c r="B48" s="175" t="s">
        <v>395</v>
      </c>
      <c r="C48" s="195">
        <v>80.324771999999996</v>
      </c>
      <c r="D48" s="116"/>
      <c r="E48" s="116"/>
      <c r="F48" s="116"/>
      <c r="G48" s="116"/>
      <c r="H48" s="116"/>
      <c r="I48" s="116"/>
      <c r="J48" s="116"/>
      <c r="K48" s="116"/>
      <c r="L48" s="116"/>
      <c r="M48" s="116"/>
      <c r="N48" s="116"/>
      <c r="O48" s="116"/>
      <c r="P48" s="116"/>
      <c r="Q48" s="116"/>
      <c r="R48" s="116"/>
      <c r="S48" s="116"/>
      <c r="T48" s="116"/>
      <c r="U48" s="116"/>
    </row>
    <row r="49" spans="1:21" ht="47.25" customHeight="1" x14ac:dyDescent="0.25">
      <c r="A49" s="115" t="s">
        <v>350</v>
      </c>
      <c r="B49" s="175" t="s">
        <v>396</v>
      </c>
      <c r="C49" s="195">
        <v>66.937309999999997</v>
      </c>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C1" zoomScale="59" zoomScaleSheetLayoutView="59"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9" customFormat="1" ht="18.75" customHeight="1" x14ac:dyDescent="0.2">
      <c r="A1" s="99"/>
      <c r="H1" s="120"/>
      <c r="J1" s="120"/>
      <c r="M1" s="120"/>
      <c r="S1" s="100" t="s">
        <v>67</v>
      </c>
    </row>
    <row r="2" spans="1:28" s="89" customFormat="1" ht="18.75" customHeight="1" x14ac:dyDescent="0.3">
      <c r="A2" s="99"/>
      <c r="H2" s="120"/>
      <c r="J2" s="120"/>
      <c r="M2" s="120"/>
      <c r="S2" s="101" t="s">
        <v>9</v>
      </c>
    </row>
    <row r="3" spans="1:28" s="89" customFormat="1" ht="18.75" x14ac:dyDescent="0.3">
      <c r="H3" s="120"/>
      <c r="J3" s="120"/>
      <c r="M3" s="120"/>
      <c r="S3" s="101" t="s">
        <v>409</v>
      </c>
    </row>
    <row r="4" spans="1:28" s="89" customFormat="1" ht="18.75" customHeight="1" x14ac:dyDescent="0.2">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row>
    <row r="5" spans="1:28" s="89" customFormat="1" ht="15.75" x14ac:dyDescent="0.2">
      <c r="A5" s="102"/>
      <c r="H5" s="120"/>
      <c r="J5" s="120"/>
      <c r="M5" s="120"/>
    </row>
    <row r="6" spans="1:28" s="89" customFormat="1" ht="18.75" x14ac:dyDescent="0.2">
      <c r="A6" s="358" t="s">
        <v>8</v>
      </c>
      <c r="B6" s="358"/>
      <c r="C6" s="358"/>
      <c r="D6" s="358"/>
      <c r="E6" s="358"/>
      <c r="F6" s="358"/>
      <c r="G6" s="358"/>
      <c r="H6" s="358"/>
      <c r="I6" s="358"/>
      <c r="J6" s="358"/>
      <c r="K6" s="358"/>
      <c r="L6" s="358"/>
      <c r="M6" s="358"/>
      <c r="N6" s="358"/>
      <c r="O6" s="358"/>
      <c r="P6" s="358"/>
      <c r="Q6" s="358"/>
      <c r="R6" s="358"/>
      <c r="S6" s="358"/>
      <c r="T6" s="88"/>
      <c r="U6" s="88"/>
      <c r="V6" s="88"/>
      <c r="W6" s="88"/>
      <c r="X6" s="88"/>
      <c r="Y6" s="88"/>
      <c r="Z6" s="88"/>
      <c r="AA6" s="88"/>
      <c r="AB6" s="88"/>
    </row>
    <row r="7" spans="1:28" s="89" customFormat="1" ht="18.75" x14ac:dyDescent="0.2">
      <c r="A7" s="358"/>
      <c r="B7" s="358"/>
      <c r="C7" s="358"/>
      <c r="D7" s="358"/>
      <c r="E7" s="358"/>
      <c r="F7" s="358"/>
      <c r="G7" s="358"/>
      <c r="H7" s="358"/>
      <c r="I7" s="358"/>
      <c r="J7" s="358"/>
      <c r="K7" s="358"/>
      <c r="L7" s="358"/>
      <c r="M7" s="358"/>
      <c r="N7" s="358"/>
      <c r="O7" s="358"/>
      <c r="P7" s="358"/>
      <c r="Q7" s="358"/>
      <c r="R7" s="358"/>
      <c r="S7" s="358"/>
      <c r="T7" s="88"/>
      <c r="U7" s="88"/>
      <c r="V7" s="88"/>
      <c r="W7" s="88"/>
      <c r="X7" s="88"/>
      <c r="Y7" s="88"/>
      <c r="Z7" s="88"/>
      <c r="AA7" s="88"/>
      <c r="AB7" s="88"/>
    </row>
    <row r="8" spans="1:28" s="89"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88"/>
      <c r="U8" s="88"/>
      <c r="V8" s="88"/>
      <c r="W8" s="88"/>
      <c r="X8" s="88"/>
      <c r="Y8" s="88"/>
      <c r="Z8" s="88"/>
      <c r="AA8" s="88"/>
      <c r="AB8" s="88"/>
    </row>
    <row r="9" spans="1:28" s="89" customFormat="1" ht="18.75" x14ac:dyDescent="0.2">
      <c r="A9" s="360" t="s">
        <v>7</v>
      </c>
      <c r="B9" s="360"/>
      <c r="C9" s="360"/>
      <c r="D9" s="360"/>
      <c r="E9" s="360"/>
      <c r="F9" s="360"/>
      <c r="G9" s="360"/>
      <c r="H9" s="360"/>
      <c r="I9" s="360"/>
      <c r="J9" s="360"/>
      <c r="K9" s="360"/>
      <c r="L9" s="360"/>
      <c r="M9" s="360"/>
      <c r="N9" s="360"/>
      <c r="O9" s="360"/>
      <c r="P9" s="360"/>
      <c r="Q9" s="360"/>
      <c r="R9" s="360"/>
      <c r="S9" s="360"/>
      <c r="T9" s="88"/>
      <c r="U9" s="88"/>
      <c r="V9" s="88"/>
      <c r="W9" s="88"/>
      <c r="X9" s="88"/>
      <c r="Y9" s="88"/>
      <c r="Z9" s="88"/>
      <c r="AA9" s="88"/>
      <c r="AB9" s="88"/>
    </row>
    <row r="10" spans="1:28" s="89" customFormat="1" ht="18.75" x14ac:dyDescent="0.2">
      <c r="A10" s="358"/>
      <c r="B10" s="358"/>
      <c r="C10" s="358"/>
      <c r="D10" s="358"/>
      <c r="E10" s="358"/>
      <c r="F10" s="358"/>
      <c r="G10" s="358"/>
      <c r="H10" s="358"/>
      <c r="I10" s="358"/>
      <c r="J10" s="358"/>
      <c r="K10" s="358"/>
      <c r="L10" s="358"/>
      <c r="M10" s="358"/>
      <c r="N10" s="358"/>
      <c r="O10" s="358"/>
      <c r="P10" s="358"/>
      <c r="Q10" s="358"/>
      <c r="R10" s="358"/>
      <c r="S10" s="358"/>
      <c r="T10" s="88"/>
      <c r="U10" s="88"/>
      <c r="V10" s="88"/>
      <c r="W10" s="88"/>
      <c r="X10" s="88"/>
      <c r="Y10" s="88"/>
      <c r="Z10" s="88"/>
      <c r="AA10" s="88"/>
      <c r="AB10" s="88"/>
    </row>
    <row r="11" spans="1:28" s="89" customFormat="1" ht="18.75" x14ac:dyDescent="0.2">
      <c r="A11" s="373" t="str">
        <f>'1. паспорт местоположение'!A12:C12</f>
        <v>L_NS3300.PR.0006</v>
      </c>
      <c r="B11" s="373"/>
      <c r="C11" s="373"/>
      <c r="D11" s="373"/>
      <c r="E11" s="373"/>
      <c r="F11" s="373"/>
      <c r="G11" s="373"/>
      <c r="H11" s="373"/>
      <c r="I11" s="373"/>
      <c r="J11" s="373"/>
      <c r="K11" s="373"/>
      <c r="L11" s="373"/>
      <c r="M11" s="373"/>
      <c r="N11" s="373"/>
      <c r="O11" s="373"/>
      <c r="P11" s="373"/>
      <c r="Q11" s="373"/>
      <c r="R11" s="373"/>
      <c r="S11" s="373"/>
      <c r="T11" s="88"/>
      <c r="U11" s="88"/>
      <c r="V11" s="88"/>
      <c r="W11" s="88"/>
      <c r="X11" s="88"/>
      <c r="Y11" s="88"/>
      <c r="Z11" s="88"/>
      <c r="AA11" s="88"/>
      <c r="AB11" s="88"/>
    </row>
    <row r="12" spans="1:28" s="89"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88"/>
      <c r="U12" s="88"/>
      <c r="V12" s="88"/>
      <c r="W12" s="88"/>
      <c r="X12" s="88"/>
      <c r="Y12" s="88"/>
      <c r="Z12" s="88"/>
      <c r="AA12" s="88"/>
      <c r="AB12" s="88"/>
    </row>
    <row r="13" spans="1:28" s="106"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66"/>
      <c r="U13" s="166"/>
      <c r="V13" s="166"/>
      <c r="W13" s="166"/>
      <c r="X13" s="166"/>
      <c r="Y13" s="166"/>
      <c r="Z13" s="166"/>
      <c r="AA13" s="166"/>
      <c r="AB13" s="166"/>
    </row>
    <row r="14" spans="1:28" s="107" customFormat="1" ht="18" customHeight="1" x14ac:dyDescent="0.2">
      <c r="A14" s="373" t="str">
        <f>'1. паспорт местоположение'!A15:C15</f>
        <v>Строительство зарядных станций мощностью до 100кВт  (18 шт.)</v>
      </c>
      <c r="B14" s="373"/>
      <c r="C14" s="373"/>
      <c r="D14" s="373"/>
      <c r="E14" s="373"/>
      <c r="F14" s="373"/>
      <c r="G14" s="373"/>
      <c r="H14" s="373"/>
      <c r="I14" s="373"/>
      <c r="J14" s="373"/>
      <c r="K14" s="373"/>
      <c r="L14" s="373"/>
      <c r="M14" s="373"/>
      <c r="N14" s="373"/>
      <c r="O14" s="373"/>
      <c r="P14" s="373"/>
      <c r="Q14" s="373"/>
      <c r="R14" s="373"/>
      <c r="S14" s="373"/>
      <c r="T14" s="87"/>
      <c r="U14" s="87"/>
      <c r="V14" s="87"/>
      <c r="W14" s="87"/>
      <c r="X14" s="87"/>
      <c r="Y14" s="87"/>
      <c r="Z14" s="87"/>
      <c r="AA14" s="87"/>
      <c r="AB14" s="87"/>
    </row>
    <row r="15" spans="1:28" s="107"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04"/>
      <c r="U15" s="104"/>
      <c r="V15" s="104"/>
      <c r="W15" s="104"/>
      <c r="X15" s="104"/>
      <c r="Y15" s="104"/>
      <c r="Z15" s="104"/>
      <c r="AA15" s="104"/>
      <c r="AB15" s="104"/>
    </row>
    <row r="16" spans="1:28" s="107"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67"/>
      <c r="U16" s="167"/>
      <c r="V16" s="167"/>
      <c r="W16" s="167"/>
      <c r="X16" s="167"/>
      <c r="Y16" s="167"/>
    </row>
    <row r="17" spans="1:28" s="107" customFormat="1" ht="45.75" customHeight="1" x14ac:dyDescent="0.2">
      <c r="A17" s="356" t="s">
        <v>359</v>
      </c>
      <c r="B17" s="356"/>
      <c r="C17" s="356"/>
      <c r="D17" s="356"/>
      <c r="E17" s="356"/>
      <c r="F17" s="356"/>
      <c r="G17" s="356"/>
      <c r="H17" s="356"/>
      <c r="I17" s="356"/>
      <c r="J17" s="356"/>
      <c r="K17" s="356"/>
      <c r="L17" s="356"/>
      <c r="M17" s="356"/>
      <c r="N17" s="356"/>
      <c r="O17" s="356"/>
      <c r="P17" s="356"/>
      <c r="Q17" s="356"/>
      <c r="R17" s="356"/>
      <c r="S17" s="356"/>
      <c r="T17" s="109"/>
      <c r="U17" s="109"/>
      <c r="V17" s="109"/>
      <c r="W17" s="109"/>
      <c r="X17" s="109"/>
      <c r="Y17" s="109"/>
      <c r="Z17" s="109"/>
      <c r="AA17" s="109"/>
      <c r="AB17" s="109"/>
    </row>
    <row r="18" spans="1:28" s="10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67"/>
      <c r="U18" s="167"/>
      <c r="V18" s="167"/>
      <c r="W18" s="167"/>
      <c r="X18" s="167"/>
      <c r="Y18" s="167"/>
    </row>
    <row r="19" spans="1:28" s="107" customFormat="1" ht="30.75" customHeight="1" x14ac:dyDescent="0.2">
      <c r="A19" s="365" t="s">
        <v>4</v>
      </c>
      <c r="B19" s="365" t="s">
        <v>98</v>
      </c>
      <c r="C19" s="370" t="s">
        <v>273</v>
      </c>
      <c r="D19" s="365" t="s">
        <v>272</v>
      </c>
      <c r="E19" s="365" t="s">
        <v>97</v>
      </c>
      <c r="F19" s="365" t="s">
        <v>96</v>
      </c>
      <c r="G19" s="365" t="s">
        <v>268</v>
      </c>
      <c r="H19" s="366" t="s">
        <v>95</v>
      </c>
      <c r="I19" s="365" t="s">
        <v>94</v>
      </c>
      <c r="J19" s="366" t="s">
        <v>93</v>
      </c>
      <c r="K19" s="365" t="s">
        <v>92</v>
      </c>
      <c r="L19" s="365" t="s">
        <v>91</v>
      </c>
      <c r="M19" s="366" t="s">
        <v>90</v>
      </c>
      <c r="N19" s="365" t="s">
        <v>89</v>
      </c>
      <c r="O19" s="365" t="s">
        <v>88</v>
      </c>
      <c r="P19" s="365" t="s">
        <v>87</v>
      </c>
      <c r="Q19" s="365" t="s">
        <v>271</v>
      </c>
      <c r="R19" s="365"/>
      <c r="S19" s="367" t="s">
        <v>353</v>
      </c>
      <c r="T19" s="167"/>
      <c r="U19" s="167"/>
      <c r="V19" s="167"/>
      <c r="W19" s="167"/>
      <c r="X19" s="167"/>
      <c r="Y19" s="167"/>
    </row>
    <row r="20" spans="1:28" s="107" customFormat="1" ht="157.5" x14ac:dyDescent="0.2">
      <c r="A20" s="365"/>
      <c r="B20" s="365"/>
      <c r="C20" s="371"/>
      <c r="D20" s="365"/>
      <c r="E20" s="365"/>
      <c r="F20" s="365"/>
      <c r="G20" s="365"/>
      <c r="H20" s="366"/>
      <c r="I20" s="365"/>
      <c r="J20" s="366"/>
      <c r="K20" s="365"/>
      <c r="L20" s="365"/>
      <c r="M20" s="366"/>
      <c r="N20" s="365"/>
      <c r="O20" s="365"/>
      <c r="P20" s="365"/>
      <c r="Q20" s="164" t="s">
        <v>269</v>
      </c>
      <c r="R20" s="121" t="s">
        <v>270</v>
      </c>
      <c r="S20" s="367"/>
      <c r="T20" s="166"/>
      <c r="U20" s="166"/>
      <c r="V20" s="166"/>
      <c r="W20" s="166"/>
      <c r="X20" s="166"/>
      <c r="Y20" s="166"/>
      <c r="Z20" s="114"/>
      <c r="AA20" s="114"/>
      <c r="AB20" s="114"/>
    </row>
    <row r="21" spans="1:28" s="107" customFormat="1" ht="18.75" x14ac:dyDescent="0.2">
      <c r="A21" s="164">
        <v>1</v>
      </c>
      <c r="B21" s="122">
        <v>2</v>
      </c>
      <c r="C21" s="164">
        <v>3</v>
      </c>
      <c r="D21" s="122">
        <v>4</v>
      </c>
      <c r="E21" s="164">
        <v>5</v>
      </c>
      <c r="F21" s="122">
        <v>6</v>
      </c>
      <c r="G21" s="164">
        <v>7</v>
      </c>
      <c r="H21" s="123">
        <v>8</v>
      </c>
      <c r="I21" s="164">
        <v>9</v>
      </c>
      <c r="J21" s="123">
        <v>10</v>
      </c>
      <c r="K21" s="164">
        <v>11</v>
      </c>
      <c r="L21" s="122">
        <v>12</v>
      </c>
      <c r="M21" s="165">
        <v>13</v>
      </c>
      <c r="N21" s="122">
        <v>14</v>
      </c>
      <c r="O21" s="164">
        <v>15</v>
      </c>
      <c r="P21" s="122">
        <v>16</v>
      </c>
      <c r="Q21" s="164">
        <v>17</v>
      </c>
      <c r="R21" s="122">
        <v>18</v>
      </c>
      <c r="S21" s="164">
        <v>19</v>
      </c>
      <c r="T21" s="166"/>
      <c r="U21" s="166"/>
      <c r="V21" s="166"/>
      <c r="W21" s="166"/>
      <c r="X21" s="166"/>
      <c r="Y21" s="166"/>
      <c r="Z21" s="114"/>
      <c r="AA21" s="114"/>
      <c r="AB21" s="114"/>
    </row>
    <row r="22" spans="1:28" s="170" customFormat="1" ht="231" customHeight="1" x14ac:dyDescent="0.2">
      <c r="A22" s="171" t="s">
        <v>405</v>
      </c>
      <c r="B22" s="171" t="s">
        <v>405</v>
      </c>
      <c r="C22" s="171" t="s">
        <v>405</v>
      </c>
      <c r="D22" s="171" t="s">
        <v>405</v>
      </c>
      <c r="E22" s="171" t="s">
        <v>405</v>
      </c>
      <c r="F22" s="171" t="s">
        <v>405</v>
      </c>
      <c r="G22" s="171" t="s">
        <v>405</v>
      </c>
      <c r="H22" s="171" t="s">
        <v>405</v>
      </c>
      <c r="I22" s="171" t="s">
        <v>405</v>
      </c>
      <c r="J22" s="171" t="s">
        <v>405</v>
      </c>
      <c r="K22" s="171" t="s">
        <v>405</v>
      </c>
      <c r="L22" s="171" t="s">
        <v>405</v>
      </c>
      <c r="M22" s="171" t="s">
        <v>405</v>
      </c>
      <c r="N22" s="171" t="s">
        <v>405</v>
      </c>
      <c r="O22" s="171" t="s">
        <v>405</v>
      </c>
      <c r="P22" s="171" t="s">
        <v>405</v>
      </c>
      <c r="Q22" s="171" t="s">
        <v>405</v>
      </c>
      <c r="R22" s="171" t="s">
        <v>405</v>
      </c>
      <c r="S22" s="171" t="s">
        <v>405</v>
      </c>
      <c r="T22" s="168"/>
      <c r="U22" s="168"/>
      <c r="V22" s="168"/>
      <c r="W22" s="168"/>
      <c r="X22" s="168"/>
      <c r="Y22" s="168"/>
      <c r="Z22" s="169"/>
      <c r="AA22" s="169"/>
      <c r="AB22" s="169"/>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90" customWidth="1"/>
    <col min="2" max="2" width="8.7109375" style="90" customWidth="1"/>
    <col min="3" max="3" width="12.7109375" style="90" customWidth="1"/>
    <col min="4" max="4" width="16.140625" style="90" customWidth="1"/>
    <col min="5" max="5" width="11.140625" style="90" customWidth="1"/>
    <col min="6" max="6" width="11" style="90" customWidth="1"/>
    <col min="7" max="8" width="8.7109375" style="90" customWidth="1"/>
    <col min="9" max="9" width="7.28515625" style="90" customWidth="1"/>
    <col min="10" max="10" width="9.28515625" style="90" customWidth="1"/>
    <col min="11" max="11" width="10.28515625" style="90" customWidth="1"/>
    <col min="12" max="15" width="8.7109375" style="90" customWidth="1"/>
    <col min="16" max="16" width="19.42578125" style="90" customWidth="1"/>
    <col min="17" max="17" width="21.7109375" style="90" customWidth="1"/>
    <col min="18" max="18" width="22" style="90" customWidth="1"/>
    <col min="19" max="19" width="19.7109375" style="90" customWidth="1"/>
    <col min="20" max="20" width="18.42578125" style="90" customWidth="1"/>
    <col min="21" max="237" width="10.7109375" style="90"/>
    <col min="238" max="242" width="15.7109375" style="90" customWidth="1"/>
    <col min="243" max="246" width="12.7109375" style="90" customWidth="1"/>
    <col min="247" max="250" width="15.7109375" style="90" customWidth="1"/>
    <col min="251" max="251" width="22.85546875" style="90" customWidth="1"/>
    <col min="252" max="252" width="20.7109375" style="90" customWidth="1"/>
    <col min="253" max="253" width="16.7109375" style="90" customWidth="1"/>
    <col min="254" max="493" width="10.7109375" style="90"/>
    <col min="494" max="498" width="15.7109375" style="90" customWidth="1"/>
    <col min="499" max="502" width="12.7109375" style="90" customWidth="1"/>
    <col min="503" max="506" width="15.7109375" style="90" customWidth="1"/>
    <col min="507" max="507" width="22.85546875" style="90" customWidth="1"/>
    <col min="508" max="508" width="20.7109375" style="90" customWidth="1"/>
    <col min="509" max="509" width="16.7109375" style="90" customWidth="1"/>
    <col min="510" max="749" width="10.7109375" style="90"/>
    <col min="750" max="754" width="15.7109375" style="90" customWidth="1"/>
    <col min="755" max="758" width="12.7109375" style="90" customWidth="1"/>
    <col min="759" max="762" width="15.7109375" style="90" customWidth="1"/>
    <col min="763" max="763" width="22.85546875" style="90" customWidth="1"/>
    <col min="764" max="764" width="20.7109375" style="90" customWidth="1"/>
    <col min="765" max="765" width="16.7109375" style="90" customWidth="1"/>
    <col min="766" max="1005" width="10.7109375" style="90"/>
    <col min="1006" max="1010" width="15.7109375" style="90" customWidth="1"/>
    <col min="1011" max="1014" width="12.7109375" style="90" customWidth="1"/>
    <col min="1015" max="1018" width="15.7109375" style="90" customWidth="1"/>
    <col min="1019" max="1019" width="22.85546875" style="90" customWidth="1"/>
    <col min="1020" max="1020" width="20.7109375" style="90" customWidth="1"/>
    <col min="1021" max="1021" width="16.7109375" style="90" customWidth="1"/>
    <col min="1022" max="1261" width="10.7109375" style="90"/>
    <col min="1262" max="1266" width="15.7109375" style="90" customWidth="1"/>
    <col min="1267" max="1270" width="12.7109375" style="90" customWidth="1"/>
    <col min="1271" max="1274" width="15.7109375" style="90" customWidth="1"/>
    <col min="1275" max="1275" width="22.85546875" style="90" customWidth="1"/>
    <col min="1276" max="1276" width="20.7109375" style="90" customWidth="1"/>
    <col min="1277" max="1277" width="16.7109375" style="90" customWidth="1"/>
    <col min="1278" max="1517" width="10.7109375" style="90"/>
    <col min="1518" max="1522" width="15.7109375" style="90" customWidth="1"/>
    <col min="1523" max="1526" width="12.7109375" style="90" customWidth="1"/>
    <col min="1527" max="1530" width="15.7109375" style="90" customWidth="1"/>
    <col min="1531" max="1531" width="22.85546875" style="90" customWidth="1"/>
    <col min="1532" max="1532" width="20.7109375" style="90" customWidth="1"/>
    <col min="1533" max="1533" width="16.7109375" style="90" customWidth="1"/>
    <col min="1534" max="1773" width="10.7109375" style="90"/>
    <col min="1774" max="1778" width="15.7109375" style="90" customWidth="1"/>
    <col min="1779" max="1782" width="12.7109375" style="90" customWidth="1"/>
    <col min="1783" max="1786" width="15.7109375" style="90" customWidth="1"/>
    <col min="1787" max="1787" width="22.85546875" style="90" customWidth="1"/>
    <col min="1788" max="1788" width="20.7109375" style="90" customWidth="1"/>
    <col min="1789" max="1789" width="16.7109375" style="90" customWidth="1"/>
    <col min="1790" max="2029" width="10.7109375" style="90"/>
    <col min="2030" max="2034" width="15.7109375" style="90" customWidth="1"/>
    <col min="2035" max="2038" width="12.7109375" style="90" customWidth="1"/>
    <col min="2039" max="2042" width="15.7109375" style="90" customWidth="1"/>
    <col min="2043" max="2043" width="22.85546875" style="90" customWidth="1"/>
    <col min="2044" max="2044" width="20.7109375" style="90" customWidth="1"/>
    <col min="2045" max="2045" width="16.7109375" style="90" customWidth="1"/>
    <col min="2046" max="2285" width="10.7109375" style="90"/>
    <col min="2286" max="2290" width="15.7109375" style="90" customWidth="1"/>
    <col min="2291" max="2294" width="12.7109375" style="90" customWidth="1"/>
    <col min="2295" max="2298" width="15.7109375" style="90" customWidth="1"/>
    <col min="2299" max="2299" width="22.85546875" style="90" customWidth="1"/>
    <col min="2300" max="2300" width="20.7109375" style="90" customWidth="1"/>
    <col min="2301" max="2301" width="16.7109375" style="90" customWidth="1"/>
    <col min="2302" max="2541" width="10.7109375" style="90"/>
    <col min="2542" max="2546" width="15.7109375" style="90" customWidth="1"/>
    <col min="2547" max="2550" width="12.7109375" style="90" customWidth="1"/>
    <col min="2551" max="2554" width="15.7109375" style="90" customWidth="1"/>
    <col min="2555" max="2555" width="22.85546875" style="90" customWidth="1"/>
    <col min="2556" max="2556" width="20.7109375" style="90" customWidth="1"/>
    <col min="2557" max="2557" width="16.7109375" style="90" customWidth="1"/>
    <col min="2558" max="2797" width="10.7109375" style="90"/>
    <col min="2798" max="2802" width="15.7109375" style="90" customWidth="1"/>
    <col min="2803" max="2806" width="12.7109375" style="90" customWidth="1"/>
    <col min="2807" max="2810" width="15.7109375" style="90" customWidth="1"/>
    <col min="2811" max="2811" width="22.85546875" style="90" customWidth="1"/>
    <col min="2812" max="2812" width="20.7109375" style="90" customWidth="1"/>
    <col min="2813" max="2813" width="16.7109375" style="90" customWidth="1"/>
    <col min="2814" max="3053" width="10.7109375" style="90"/>
    <col min="3054" max="3058" width="15.7109375" style="90" customWidth="1"/>
    <col min="3059" max="3062" width="12.7109375" style="90" customWidth="1"/>
    <col min="3063" max="3066" width="15.7109375" style="90" customWidth="1"/>
    <col min="3067" max="3067" width="22.85546875" style="90" customWidth="1"/>
    <col min="3068" max="3068" width="20.7109375" style="90" customWidth="1"/>
    <col min="3069" max="3069" width="16.7109375" style="90" customWidth="1"/>
    <col min="3070" max="3309" width="10.7109375" style="90"/>
    <col min="3310" max="3314" width="15.7109375" style="90" customWidth="1"/>
    <col min="3315" max="3318" width="12.7109375" style="90" customWidth="1"/>
    <col min="3319" max="3322" width="15.7109375" style="90" customWidth="1"/>
    <col min="3323" max="3323" width="22.85546875" style="90" customWidth="1"/>
    <col min="3324" max="3324" width="20.7109375" style="90" customWidth="1"/>
    <col min="3325" max="3325" width="16.7109375" style="90" customWidth="1"/>
    <col min="3326" max="3565" width="10.7109375" style="90"/>
    <col min="3566" max="3570" width="15.7109375" style="90" customWidth="1"/>
    <col min="3571" max="3574" width="12.7109375" style="90" customWidth="1"/>
    <col min="3575" max="3578" width="15.7109375" style="90" customWidth="1"/>
    <col min="3579" max="3579" width="22.85546875" style="90" customWidth="1"/>
    <col min="3580" max="3580" width="20.7109375" style="90" customWidth="1"/>
    <col min="3581" max="3581" width="16.7109375" style="90" customWidth="1"/>
    <col min="3582" max="3821" width="10.7109375" style="90"/>
    <col min="3822" max="3826" width="15.7109375" style="90" customWidth="1"/>
    <col min="3827" max="3830" width="12.7109375" style="90" customWidth="1"/>
    <col min="3831" max="3834" width="15.7109375" style="90" customWidth="1"/>
    <col min="3835" max="3835" width="22.85546875" style="90" customWidth="1"/>
    <col min="3836" max="3836" width="20.7109375" style="90" customWidth="1"/>
    <col min="3837" max="3837" width="16.7109375" style="90" customWidth="1"/>
    <col min="3838" max="4077" width="10.7109375" style="90"/>
    <col min="4078" max="4082" width="15.7109375" style="90" customWidth="1"/>
    <col min="4083" max="4086" width="12.7109375" style="90" customWidth="1"/>
    <col min="4087" max="4090" width="15.7109375" style="90" customWidth="1"/>
    <col min="4091" max="4091" width="22.85546875" style="90" customWidth="1"/>
    <col min="4092" max="4092" width="20.7109375" style="90" customWidth="1"/>
    <col min="4093" max="4093" width="16.7109375" style="90" customWidth="1"/>
    <col min="4094" max="4333" width="10.7109375" style="90"/>
    <col min="4334" max="4338" width="15.7109375" style="90" customWidth="1"/>
    <col min="4339" max="4342" width="12.7109375" style="90" customWidth="1"/>
    <col min="4343" max="4346" width="15.7109375" style="90" customWidth="1"/>
    <col min="4347" max="4347" width="22.85546875" style="90" customWidth="1"/>
    <col min="4348" max="4348" width="20.7109375" style="90" customWidth="1"/>
    <col min="4349" max="4349" width="16.7109375" style="90" customWidth="1"/>
    <col min="4350" max="4589" width="10.7109375" style="90"/>
    <col min="4590" max="4594" width="15.7109375" style="90" customWidth="1"/>
    <col min="4595" max="4598" width="12.7109375" style="90" customWidth="1"/>
    <col min="4599" max="4602" width="15.7109375" style="90" customWidth="1"/>
    <col min="4603" max="4603" width="22.85546875" style="90" customWidth="1"/>
    <col min="4604" max="4604" width="20.7109375" style="90" customWidth="1"/>
    <col min="4605" max="4605" width="16.7109375" style="90" customWidth="1"/>
    <col min="4606" max="4845" width="10.7109375" style="90"/>
    <col min="4846" max="4850" width="15.7109375" style="90" customWidth="1"/>
    <col min="4851" max="4854" width="12.7109375" style="90" customWidth="1"/>
    <col min="4855" max="4858" width="15.7109375" style="90" customWidth="1"/>
    <col min="4859" max="4859" width="22.85546875" style="90" customWidth="1"/>
    <col min="4860" max="4860" width="20.7109375" style="90" customWidth="1"/>
    <col min="4861" max="4861" width="16.7109375" style="90" customWidth="1"/>
    <col min="4862" max="5101" width="10.7109375" style="90"/>
    <col min="5102" max="5106" width="15.7109375" style="90" customWidth="1"/>
    <col min="5107" max="5110" width="12.7109375" style="90" customWidth="1"/>
    <col min="5111" max="5114" width="15.7109375" style="90" customWidth="1"/>
    <col min="5115" max="5115" width="22.85546875" style="90" customWidth="1"/>
    <col min="5116" max="5116" width="20.7109375" style="90" customWidth="1"/>
    <col min="5117" max="5117" width="16.7109375" style="90" customWidth="1"/>
    <col min="5118" max="5357" width="10.7109375" style="90"/>
    <col min="5358" max="5362" width="15.7109375" style="90" customWidth="1"/>
    <col min="5363" max="5366" width="12.7109375" style="90" customWidth="1"/>
    <col min="5367" max="5370" width="15.7109375" style="90" customWidth="1"/>
    <col min="5371" max="5371" width="22.85546875" style="90" customWidth="1"/>
    <col min="5372" max="5372" width="20.7109375" style="90" customWidth="1"/>
    <col min="5373" max="5373" width="16.7109375" style="90" customWidth="1"/>
    <col min="5374" max="5613" width="10.7109375" style="90"/>
    <col min="5614" max="5618" width="15.7109375" style="90" customWidth="1"/>
    <col min="5619" max="5622" width="12.7109375" style="90" customWidth="1"/>
    <col min="5623" max="5626" width="15.7109375" style="90" customWidth="1"/>
    <col min="5627" max="5627" width="22.85546875" style="90" customWidth="1"/>
    <col min="5628" max="5628" width="20.7109375" style="90" customWidth="1"/>
    <col min="5629" max="5629" width="16.7109375" style="90" customWidth="1"/>
    <col min="5630" max="5869" width="10.7109375" style="90"/>
    <col min="5870" max="5874" width="15.7109375" style="90" customWidth="1"/>
    <col min="5875" max="5878" width="12.7109375" style="90" customWidth="1"/>
    <col min="5879" max="5882" width="15.7109375" style="90" customWidth="1"/>
    <col min="5883" max="5883" width="22.85546875" style="90" customWidth="1"/>
    <col min="5884" max="5884" width="20.7109375" style="90" customWidth="1"/>
    <col min="5885" max="5885" width="16.7109375" style="90" customWidth="1"/>
    <col min="5886" max="6125" width="10.7109375" style="90"/>
    <col min="6126" max="6130" width="15.7109375" style="90" customWidth="1"/>
    <col min="6131" max="6134" width="12.7109375" style="90" customWidth="1"/>
    <col min="6135" max="6138" width="15.7109375" style="90" customWidth="1"/>
    <col min="6139" max="6139" width="22.85546875" style="90" customWidth="1"/>
    <col min="6140" max="6140" width="20.7109375" style="90" customWidth="1"/>
    <col min="6141" max="6141" width="16.7109375" style="90" customWidth="1"/>
    <col min="6142" max="6381" width="10.7109375" style="90"/>
    <col min="6382" max="6386" width="15.7109375" style="90" customWidth="1"/>
    <col min="6387" max="6390" width="12.7109375" style="90" customWidth="1"/>
    <col min="6391" max="6394" width="15.7109375" style="90" customWidth="1"/>
    <col min="6395" max="6395" width="22.85546875" style="90" customWidth="1"/>
    <col min="6396" max="6396" width="20.7109375" style="90" customWidth="1"/>
    <col min="6397" max="6397" width="16.7109375" style="90" customWidth="1"/>
    <col min="6398" max="6637" width="10.7109375" style="90"/>
    <col min="6638" max="6642" width="15.7109375" style="90" customWidth="1"/>
    <col min="6643" max="6646" width="12.7109375" style="90" customWidth="1"/>
    <col min="6647" max="6650" width="15.7109375" style="90" customWidth="1"/>
    <col min="6651" max="6651" width="22.85546875" style="90" customWidth="1"/>
    <col min="6652" max="6652" width="20.7109375" style="90" customWidth="1"/>
    <col min="6653" max="6653" width="16.7109375" style="90" customWidth="1"/>
    <col min="6654" max="6893" width="10.7109375" style="90"/>
    <col min="6894" max="6898" width="15.7109375" style="90" customWidth="1"/>
    <col min="6899" max="6902" width="12.7109375" style="90" customWidth="1"/>
    <col min="6903" max="6906" width="15.7109375" style="90" customWidth="1"/>
    <col min="6907" max="6907" width="22.85546875" style="90" customWidth="1"/>
    <col min="6908" max="6908" width="20.7109375" style="90" customWidth="1"/>
    <col min="6909" max="6909" width="16.7109375" style="90" customWidth="1"/>
    <col min="6910" max="7149" width="10.7109375" style="90"/>
    <col min="7150" max="7154" width="15.7109375" style="90" customWidth="1"/>
    <col min="7155" max="7158" width="12.7109375" style="90" customWidth="1"/>
    <col min="7159" max="7162" width="15.7109375" style="90" customWidth="1"/>
    <col min="7163" max="7163" width="22.85546875" style="90" customWidth="1"/>
    <col min="7164" max="7164" width="20.7109375" style="90" customWidth="1"/>
    <col min="7165" max="7165" width="16.7109375" style="90" customWidth="1"/>
    <col min="7166" max="7405" width="10.7109375" style="90"/>
    <col min="7406" max="7410" width="15.7109375" style="90" customWidth="1"/>
    <col min="7411" max="7414" width="12.7109375" style="90" customWidth="1"/>
    <col min="7415" max="7418" width="15.7109375" style="90" customWidth="1"/>
    <col min="7419" max="7419" width="22.85546875" style="90" customWidth="1"/>
    <col min="7420" max="7420" width="20.7109375" style="90" customWidth="1"/>
    <col min="7421" max="7421" width="16.7109375" style="90" customWidth="1"/>
    <col min="7422" max="7661" width="10.7109375" style="90"/>
    <col min="7662" max="7666" width="15.7109375" style="90" customWidth="1"/>
    <col min="7667" max="7670" width="12.7109375" style="90" customWidth="1"/>
    <col min="7671" max="7674" width="15.7109375" style="90" customWidth="1"/>
    <col min="7675" max="7675" width="22.85546875" style="90" customWidth="1"/>
    <col min="7676" max="7676" width="20.7109375" style="90" customWidth="1"/>
    <col min="7677" max="7677" width="16.7109375" style="90" customWidth="1"/>
    <col min="7678" max="7917" width="10.7109375" style="90"/>
    <col min="7918" max="7922" width="15.7109375" style="90" customWidth="1"/>
    <col min="7923" max="7926" width="12.7109375" style="90" customWidth="1"/>
    <col min="7927" max="7930" width="15.7109375" style="90" customWidth="1"/>
    <col min="7931" max="7931" width="22.85546875" style="90" customWidth="1"/>
    <col min="7932" max="7932" width="20.7109375" style="90" customWidth="1"/>
    <col min="7933" max="7933" width="16.7109375" style="90" customWidth="1"/>
    <col min="7934" max="8173" width="10.7109375" style="90"/>
    <col min="8174" max="8178" width="15.7109375" style="90" customWidth="1"/>
    <col min="8179" max="8182" width="12.7109375" style="90" customWidth="1"/>
    <col min="8183" max="8186" width="15.7109375" style="90" customWidth="1"/>
    <col min="8187" max="8187" width="22.85546875" style="90" customWidth="1"/>
    <col min="8188" max="8188" width="20.7109375" style="90" customWidth="1"/>
    <col min="8189" max="8189" width="16.7109375" style="90" customWidth="1"/>
    <col min="8190" max="8429" width="10.7109375" style="90"/>
    <col min="8430" max="8434" width="15.7109375" style="90" customWidth="1"/>
    <col min="8435" max="8438" width="12.7109375" style="90" customWidth="1"/>
    <col min="8439" max="8442" width="15.7109375" style="90" customWidth="1"/>
    <col min="8443" max="8443" width="22.85546875" style="90" customWidth="1"/>
    <col min="8444" max="8444" width="20.7109375" style="90" customWidth="1"/>
    <col min="8445" max="8445" width="16.7109375" style="90" customWidth="1"/>
    <col min="8446" max="8685" width="10.7109375" style="90"/>
    <col min="8686" max="8690" width="15.7109375" style="90" customWidth="1"/>
    <col min="8691" max="8694" width="12.7109375" style="90" customWidth="1"/>
    <col min="8695" max="8698" width="15.7109375" style="90" customWidth="1"/>
    <col min="8699" max="8699" width="22.85546875" style="90" customWidth="1"/>
    <col min="8700" max="8700" width="20.7109375" style="90" customWidth="1"/>
    <col min="8701" max="8701" width="16.7109375" style="90" customWidth="1"/>
    <col min="8702" max="8941" width="10.7109375" style="90"/>
    <col min="8942" max="8946" width="15.7109375" style="90" customWidth="1"/>
    <col min="8947" max="8950" width="12.7109375" style="90" customWidth="1"/>
    <col min="8951" max="8954" width="15.7109375" style="90" customWidth="1"/>
    <col min="8955" max="8955" width="22.85546875" style="90" customWidth="1"/>
    <col min="8956" max="8956" width="20.7109375" style="90" customWidth="1"/>
    <col min="8957" max="8957" width="16.7109375" style="90" customWidth="1"/>
    <col min="8958" max="9197" width="10.7109375" style="90"/>
    <col min="9198" max="9202" width="15.7109375" style="90" customWidth="1"/>
    <col min="9203" max="9206" width="12.7109375" style="90" customWidth="1"/>
    <col min="9207" max="9210" width="15.7109375" style="90" customWidth="1"/>
    <col min="9211" max="9211" width="22.85546875" style="90" customWidth="1"/>
    <col min="9212" max="9212" width="20.7109375" style="90" customWidth="1"/>
    <col min="9213" max="9213" width="16.7109375" style="90" customWidth="1"/>
    <col min="9214" max="9453" width="10.7109375" style="90"/>
    <col min="9454" max="9458" width="15.7109375" style="90" customWidth="1"/>
    <col min="9459" max="9462" width="12.7109375" style="90" customWidth="1"/>
    <col min="9463" max="9466" width="15.7109375" style="90" customWidth="1"/>
    <col min="9467" max="9467" width="22.85546875" style="90" customWidth="1"/>
    <col min="9468" max="9468" width="20.7109375" style="90" customWidth="1"/>
    <col min="9469" max="9469" width="16.7109375" style="90" customWidth="1"/>
    <col min="9470" max="9709" width="10.7109375" style="90"/>
    <col min="9710" max="9714" width="15.7109375" style="90" customWidth="1"/>
    <col min="9715" max="9718" width="12.7109375" style="90" customWidth="1"/>
    <col min="9719" max="9722" width="15.7109375" style="90" customWidth="1"/>
    <col min="9723" max="9723" width="22.85546875" style="90" customWidth="1"/>
    <col min="9724" max="9724" width="20.7109375" style="90" customWidth="1"/>
    <col min="9725" max="9725" width="16.7109375" style="90" customWidth="1"/>
    <col min="9726" max="9965" width="10.7109375" style="90"/>
    <col min="9966" max="9970" width="15.7109375" style="90" customWidth="1"/>
    <col min="9971" max="9974" width="12.7109375" style="90" customWidth="1"/>
    <col min="9975" max="9978" width="15.7109375" style="90" customWidth="1"/>
    <col min="9979" max="9979" width="22.85546875" style="90" customWidth="1"/>
    <col min="9980" max="9980" width="20.7109375" style="90" customWidth="1"/>
    <col min="9981" max="9981" width="16.7109375" style="90" customWidth="1"/>
    <col min="9982" max="10221" width="10.7109375" style="90"/>
    <col min="10222" max="10226" width="15.7109375" style="90" customWidth="1"/>
    <col min="10227" max="10230" width="12.7109375" style="90" customWidth="1"/>
    <col min="10231" max="10234" width="15.7109375" style="90" customWidth="1"/>
    <col min="10235" max="10235" width="22.85546875" style="90" customWidth="1"/>
    <col min="10236" max="10236" width="20.7109375" style="90" customWidth="1"/>
    <col min="10237" max="10237" width="16.7109375" style="90" customWidth="1"/>
    <col min="10238" max="10477" width="10.7109375" style="90"/>
    <col min="10478" max="10482" width="15.7109375" style="90" customWidth="1"/>
    <col min="10483" max="10486" width="12.7109375" style="90" customWidth="1"/>
    <col min="10487" max="10490" width="15.7109375" style="90" customWidth="1"/>
    <col min="10491" max="10491" width="22.85546875" style="90" customWidth="1"/>
    <col min="10492" max="10492" width="20.7109375" style="90" customWidth="1"/>
    <col min="10493" max="10493" width="16.7109375" style="90" customWidth="1"/>
    <col min="10494" max="10733" width="10.7109375" style="90"/>
    <col min="10734" max="10738" width="15.7109375" style="90" customWidth="1"/>
    <col min="10739" max="10742" width="12.7109375" style="90" customWidth="1"/>
    <col min="10743" max="10746" width="15.7109375" style="90" customWidth="1"/>
    <col min="10747" max="10747" width="22.85546875" style="90" customWidth="1"/>
    <col min="10748" max="10748" width="20.7109375" style="90" customWidth="1"/>
    <col min="10749" max="10749" width="16.7109375" style="90" customWidth="1"/>
    <col min="10750" max="10989" width="10.7109375" style="90"/>
    <col min="10990" max="10994" width="15.7109375" style="90" customWidth="1"/>
    <col min="10995" max="10998" width="12.7109375" style="90" customWidth="1"/>
    <col min="10999" max="11002" width="15.7109375" style="90" customWidth="1"/>
    <col min="11003" max="11003" width="22.85546875" style="90" customWidth="1"/>
    <col min="11004" max="11004" width="20.7109375" style="90" customWidth="1"/>
    <col min="11005" max="11005" width="16.7109375" style="90" customWidth="1"/>
    <col min="11006" max="11245" width="10.7109375" style="90"/>
    <col min="11246" max="11250" width="15.7109375" style="90" customWidth="1"/>
    <col min="11251" max="11254" width="12.7109375" style="90" customWidth="1"/>
    <col min="11255" max="11258" width="15.7109375" style="90" customWidth="1"/>
    <col min="11259" max="11259" width="22.85546875" style="90" customWidth="1"/>
    <col min="11260" max="11260" width="20.7109375" style="90" customWidth="1"/>
    <col min="11261" max="11261" width="16.7109375" style="90" customWidth="1"/>
    <col min="11262" max="11501" width="10.7109375" style="90"/>
    <col min="11502" max="11506" width="15.7109375" style="90" customWidth="1"/>
    <col min="11507" max="11510" width="12.7109375" style="90" customWidth="1"/>
    <col min="11511" max="11514" width="15.7109375" style="90" customWidth="1"/>
    <col min="11515" max="11515" width="22.85546875" style="90" customWidth="1"/>
    <col min="11516" max="11516" width="20.7109375" style="90" customWidth="1"/>
    <col min="11517" max="11517" width="16.7109375" style="90" customWidth="1"/>
    <col min="11518" max="11757" width="10.7109375" style="90"/>
    <col min="11758" max="11762" width="15.7109375" style="90" customWidth="1"/>
    <col min="11763" max="11766" width="12.7109375" style="90" customWidth="1"/>
    <col min="11767" max="11770" width="15.7109375" style="90" customWidth="1"/>
    <col min="11771" max="11771" width="22.85546875" style="90" customWidth="1"/>
    <col min="11772" max="11772" width="20.7109375" style="90" customWidth="1"/>
    <col min="11773" max="11773" width="16.7109375" style="90" customWidth="1"/>
    <col min="11774" max="12013" width="10.7109375" style="90"/>
    <col min="12014" max="12018" width="15.7109375" style="90" customWidth="1"/>
    <col min="12019" max="12022" width="12.7109375" style="90" customWidth="1"/>
    <col min="12023" max="12026" width="15.7109375" style="90" customWidth="1"/>
    <col min="12027" max="12027" width="22.85546875" style="90" customWidth="1"/>
    <col min="12028" max="12028" width="20.7109375" style="90" customWidth="1"/>
    <col min="12029" max="12029" width="16.7109375" style="90" customWidth="1"/>
    <col min="12030" max="12269" width="10.7109375" style="90"/>
    <col min="12270" max="12274" width="15.7109375" style="90" customWidth="1"/>
    <col min="12275" max="12278" width="12.7109375" style="90" customWidth="1"/>
    <col min="12279" max="12282" width="15.7109375" style="90" customWidth="1"/>
    <col min="12283" max="12283" width="22.85546875" style="90" customWidth="1"/>
    <col min="12284" max="12284" width="20.7109375" style="90" customWidth="1"/>
    <col min="12285" max="12285" width="16.7109375" style="90" customWidth="1"/>
    <col min="12286" max="12525" width="10.7109375" style="90"/>
    <col min="12526" max="12530" width="15.7109375" style="90" customWidth="1"/>
    <col min="12531" max="12534" width="12.7109375" style="90" customWidth="1"/>
    <col min="12535" max="12538" width="15.7109375" style="90" customWidth="1"/>
    <col min="12539" max="12539" width="22.85546875" style="90" customWidth="1"/>
    <col min="12540" max="12540" width="20.7109375" style="90" customWidth="1"/>
    <col min="12541" max="12541" width="16.7109375" style="90" customWidth="1"/>
    <col min="12542" max="12781" width="10.7109375" style="90"/>
    <col min="12782" max="12786" width="15.7109375" style="90" customWidth="1"/>
    <col min="12787" max="12790" width="12.7109375" style="90" customWidth="1"/>
    <col min="12791" max="12794" width="15.7109375" style="90" customWidth="1"/>
    <col min="12795" max="12795" width="22.85546875" style="90" customWidth="1"/>
    <col min="12796" max="12796" width="20.7109375" style="90" customWidth="1"/>
    <col min="12797" max="12797" width="16.7109375" style="90" customWidth="1"/>
    <col min="12798" max="13037" width="10.7109375" style="90"/>
    <col min="13038" max="13042" width="15.7109375" style="90" customWidth="1"/>
    <col min="13043" max="13046" width="12.7109375" style="90" customWidth="1"/>
    <col min="13047" max="13050" width="15.7109375" style="90" customWidth="1"/>
    <col min="13051" max="13051" width="22.85546875" style="90" customWidth="1"/>
    <col min="13052" max="13052" width="20.7109375" style="90" customWidth="1"/>
    <col min="13053" max="13053" width="16.7109375" style="90" customWidth="1"/>
    <col min="13054" max="13293" width="10.7109375" style="90"/>
    <col min="13294" max="13298" width="15.7109375" style="90" customWidth="1"/>
    <col min="13299" max="13302" width="12.7109375" style="90" customWidth="1"/>
    <col min="13303" max="13306" width="15.7109375" style="90" customWidth="1"/>
    <col min="13307" max="13307" width="22.85546875" style="90" customWidth="1"/>
    <col min="13308" max="13308" width="20.7109375" style="90" customWidth="1"/>
    <col min="13309" max="13309" width="16.7109375" style="90" customWidth="1"/>
    <col min="13310" max="13549" width="10.7109375" style="90"/>
    <col min="13550" max="13554" width="15.7109375" style="90" customWidth="1"/>
    <col min="13555" max="13558" width="12.7109375" style="90" customWidth="1"/>
    <col min="13559" max="13562" width="15.7109375" style="90" customWidth="1"/>
    <col min="13563" max="13563" width="22.85546875" style="90" customWidth="1"/>
    <col min="13564" max="13564" width="20.7109375" style="90" customWidth="1"/>
    <col min="13565" max="13565" width="16.7109375" style="90" customWidth="1"/>
    <col min="13566" max="13805" width="10.7109375" style="90"/>
    <col min="13806" max="13810" width="15.7109375" style="90" customWidth="1"/>
    <col min="13811" max="13814" width="12.7109375" style="90" customWidth="1"/>
    <col min="13815" max="13818" width="15.7109375" style="90" customWidth="1"/>
    <col min="13819" max="13819" width="22.85546875" style="90" customWidth="1"/>
    <col min="13820" max="13820" width="20.7109375" style="90" customWidth="1"/>
    <col min="13821" max="13821" width="16.7109375" style="90" customWidth="1"/>
    <col min="13822" max="14061" width="10.7109375" style="90"/>
    <col min="14062" max="14066" width="15.7109375" style="90" customWidth="1"/>
    <col min="14067" max="14070" width="12.7109375" style="90" customWidth="1"/>
    <col min="14071" max="14074" width="15.7109375" style="90" customWidth="1"/>
    <col min="14075" max="14075" width="22.85546875" style="90" customWidth="1"/>
    <col min="14076" max="14076" width="20.7109375" style="90" customWidth="1"/>
    <col min="14077" max="14077" width="16.7109375" style="90" customWidth="1"/>
    <col min="14078" max="14317" width="10.7109375" style="90"/>
    <col min="14318" max="14322" width="15.7109375" style="90" customWidth="1"/>
    <col min="14323" max="14326" width="12.7109375" style="90" customWidth="1"/>
    <col min="14327" max="14330" width="15.7109375" style="90" customWidth="1"/>
    <col min="14331" max="14331" width="22.85546875" style="90" customWidth="1"/>
    <col min="14332" max="14332" width="20.7109375" style="90" customWidth="1"/>
    <col min="14333" max="14333" width="16.7109375" style="90" customWidth="1"/>
    <col min="14334" max="14573" width="10.7109375" style="90"/>
    <col min="14574" max="14578" width="15.7109375" style="90" customWidth="1"/>
    <col min="14579" max="14582" width="12.7109375" style="90" customWidth="1"/>
    <col min="14583" max="14586" width="15.7109375" style="90" customWidth="1"/>
    <col min="14587" max="14587" width="22.85546875" style="90" customWidth="1"/>
    <col min="14588" max="14588" width="20.7109375" style="90" customWidth="1"/>
    <col min="14589" max="14589" width="16.7109375" style="90" customWidth="1"/>
    <col min="14590" max="14829" width="10.7109375" style="90"/>
    <col min="14830" max="14834" width="15.7109375" style="90" customWidth="1"/>
    <col min="14835" max="14838" width="12.7109375" style="90" customWidth="1"/>
    <col min="14839" max="14842" width="15.7109375" style="90" customWidth="1"/>
    <col min="14843" max="14843" width="22.85546875" style="90" customWidth="1"/>
    <col min="14844" max="14844" width="20.7109375" style="90" customWidth="1"/>
    <col min="14845" max="14845" width="16.7109375" style="90" customWidth="1"/>
    <col min="14846" max="15085" width="10.7109375" style="90"/>
    <col min="15086" max="15090" width="15.7109375" style="90" customWidth="1"/>
    <col min="15091" max="15094" width="12.7109375" style="90" customWidth="1"/>
    <col min="15095" max="15098" width="15.7109375" style="90" customWidth="1"/>
    <col min="15099" max="15099" width="22.85546875" style="90" customWidth="1"/>
    <col min="15100" max="15100" width="20.7109375" style="90" customWidth="1"/>
    <col min="15101" max="15101" width="16.7109375" style="90" customWidth="1"/>
    <col min="15102" max="15341" width="10.7109375" style="90"/>
    <col min="15342" max="15346" width="15.7109375" style="90" customWidth="1"/>
    <col min="15347" max="15350" width="12.7109375" style="90" customWidth="1"/>
    <col min="15351" max="15354" width="15.7109375" style="90" customWidth="1"/>
    <col min="15355" max="15355" width="22.85546875" style="90" customWidth="1"/>
    <col min="15356" max="15356" width="20.7109375" style="90" customWidth="1"/>
    <col min="15357" max="15357" width="16.7109375" style="90" customWidth="1"/>
    <col min="15358" max="15597" width="10.7109375" style="90"/>
    <col min="15598" max="15602" width="15.7109375" style="90" customWidth="1"/>
    <col min="15603" max="15606" width="12.7109375" style="90" customWidth="1"/>
    <col min="15607" max="15610" width="15.7109375" style="90" customWidth="1"/>
    <col min="15611" max="15611" width="22.85546875" style="90" customWidth="1"/>
    <col min="15612" max="15612" width="20.7109375" style="90" customWidth="1"/>
    <col min="15613" max="15613" width="16.7109375" style="90" customWidth="1"/>
    <col min="15614" max="15853" width="10.7109375" style="90"/>
    <col min="15854" max="15858" width="15.7109375" style="90" customWidth="1"/>
    <col min="15859" max="15862" width="12.7109375" style="90" customWidth="1"/>
    <col min="15863" max="15866" width="15.7109375" style="90" customWidth="1"/>
    <col min="15867" max="15867" width="22.85546875" style="90" customWidth="1"/>
    <col min="15868" max="15868" width="20.7109375" style="90" customWidth="1"/>
    <col min="15869" max="15869" width="16.7109375" style="90" customWidth="1"/>
    <col min="15870" max="16109" width="10.7109375" style="90"/>
    <col min="16110" max="16114" width="15.7109375" style="90" customWidth="1"/>
    <col min="16115" max="16118" width="12.7109375" style="90" customWidth="1"/>
    <col min="16119" max="16122" width="15.7109375" style="90" customWidth="1"/>
    <col min="16123" max="16123" width="22.85546875" style="90" customWidth="1"/>
    <col min="16124" max="16124" width="20.7109375" style="90" customWidth="1"/>
    <col min="16125" max="16125" width="16.7109375" style="90" customWidth="1"/>
    <col min="16126" max="16384" width="10.7109375" style="90"/>
  </cols>
  <sheetData>
    <row r="1" spans="1:20" ht="3.2" customHeight="1" x14ac:dyDescent="0.25"/>
    <row r="2" spans="1:20" ht="15" customHeight="1" x14ac:dyDescent="0.25">
      <c r="T2" s="100" t="s">
        <v>67</v>
      </c>
    </row>
    <row r="3" spans="1:20" s="89" customFormat="1" ht="18.75" customHeight="1" x14ac:dyDescent="0.3">
      <c r="A3" s="99"/>
      <c r="T3" s="101" t="s">
        <v>9</v>
      </c>
    </row>
    <row r="4" spans="1:20" s="89" customFormat="1" ht="18.75" customHeight="1" x14ac:dyDescent="0.3">
      <c r="A4" s="99"/>
      <c r="T4" s="101" t="s">
        <v>408</v>
      </c>
    </row>
    <row r="5" spans="1:20" s="89" customFormat="1" ht="18.75" customHeight="1" x14ac:dyDescent="0.3">
      <c r="A5" s="99"/>
      <c r="T5" s="101"/>
    </row>
    <row r="6" spans="1:20" s="89" customFormat="1" x14ac:dyDescent="0.2">
      <c r="A6" s="354" t="str">
        <f>'1. паспорт местоположение'!A5:C5</f>
        <v>Год раскрытия информации: 2023 год</v>
      </c>
      <c r="B6" s="354"/>
      <c r="C6" s="354"/>
      <c r="D6" s="354"/>
      <c r="E6" s="354"/>
      <c r="F6" s="354"/>
      <c r="G6" s="354"/>
      <c r="H6" s="354"/>
      <c r="I6" s="354"/>
      <c r="J6" s="354"/>
      <c r="K6" s="354"/>
      <c r="L6" s="354"/>
      <c r="M6" s="354"/>
      <c r="N6" s="354"/>
      <c r="O6" s="354"/>
      <c r="P6" s="354"/>
      <c r="Q6" s="354"/>
      <c r="R6" s="354"/>
      <c r="S6" s="354"/>
      <c r="T6" s="354"/>
    </row>
    <row r="7" spans="1:20" s="89" customFormat="1" x14ac:dyDescent="0.2">
      <c r="A7" s="102"/>
    </row>
    <row r="8" spans="1:20" s="89"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89"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9"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89"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89"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9" customFormat="1" ht="18.75" customHeight="1" x14ac:dyDescent="0.2">
      <c r="A13" s="359" t="str">
        <f>'1. паспорт местоположение'!A12:C12</f>
        <v>L_NS3300.PR.0006</v>
      </c>
      <c r="B13" s="359"/>
      <c r="C13" s="359"/>
      <c r="D13" s="359"/>
      <c r="E13" s="359"/>
      <c r="F13" s="359"/>
      <c r="G13" s="359"/>
      <c r="H13" s="359"/>
      <c r="I13" s="359"/>
      <c r="J13" s="359"/>
      <c r="K13" s="359"/>
      <c r="L13" s="359"/>
      <c r="M13" s="359"/>
      <c r="N13" s="359"/>
      <c r="O13" s="359"/>
      <c r="P13" s="359"/>
      <c r="Q13" s="359"/>
      <c r="R13" s="359"/>
      <c r="S13" s="359"/>
      <c r="T13" s="359"/>
    </row>
    <row r="14" spans="1:20" s="89"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06"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07" customFormat="1" ht="43.5" customHeight="1" x14ac:dyDescent="0.2">
      <c r="A16" s="389" t="str">
        <f>'1. паспорт местоположение'!A15:C15</f>
        <v>Строительство зарядных станций мощностью до 100кВт  (18 шт.)</v>
      </c>
      <c r="B16" s="389"/>
      <c r="C16" s="389"/>
      <c r="D16" s="389"/>
      <c r="E16" s="389"/>
      <c r="F16" s="389"/>
      <c r="G16" s="389"/>
      <c r="H16" s="389"/>
      <c r="I16" s="389"/>
      <c r="J16" s="389"/>
      <c r="K16" s="389"/>
      <c r="L16" s="389"/>
      <c r="M16" s="389"/>
      <c r="N16" s="389"/>
      <c r="O16" s="389"/>
      <c r="P16" s="389"/>
      <c r="Q16" s="389"/>
      <c r="R16" s="389"/>
      <c r="S16" s="389"/>
      <c r="T16" s="389"/>
    </row>
    <row r="17" spans="1:113" s="107"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07"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107" customFormat="1" ht="15" customHeight="1" x14ac:dyDescent="0.2">
      <c r="A19" s="357" t="s">
        <v>364</v>
      </c>
      <c r="B19" s="357"/>
      <c r="C19" s="357"/>
      <c r="D19" s="357"/>
      <c r="E19" s="357"/>
      <c r="F19" s="357"/>
      <c r="G19" s="357"/>
      <c r="H19" s="357"/>
      <c r="I19" s="357"/>
      <c r="J19" s="357"/>
      <c r="K19" s="357"/>
      <c r="L19" s="357"/>
      <c r="M19" s="357"/>
      <c r="N19" s="357"/>
      <c r="O19" s="357"/>
      <c r="P19" s="357"/>
      <c r="Q19" s="357"/>
      <c r="R19" s="357"/>
      <c r="S19" s="357"/>
      <c r="T19" s="357"/>
    </row>
    <row r="20" spans="1:113" s="126" customFormat="1" ht="21.2"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83" t="s">
        <v>4</v>
      </c>
      <c r="B21" s="376" t="s">
        <v>218</v>
      </c>
      <c r="C21" s="377"/>
      <c r="D21" s="380" t="s">
        <v>120</v>
      </c>
      <c r="E21" s="376" t="s">
        <v>392</v>
      </c>
      <c r="F21" s="377"/>
      <c r="G21" s="376" t="s">
        <v>237</v>
      </c>
      <c r="H21" s="377"/>
      <c r="I21" s="376" t="s">
        <v>119</v>
      </c>
      <c r="J21" s="377"/>
      <c r="K21" s="380" t="s">
        <v>118</v>
      </c>
      <c r="L21" s="376" t="s">
        <v>117</v>
      </c>
      <c r="M21" s="377"/>
      <c r="N21" s="376" t="s">
        <v>388</v>
      </c>
      <c r="O21" s="377"/>
      <c r="P21" s="380" t="s">
        <v>116</v>
      </c>
      <c r="Q21" s="386" t="s">
        <v>115</v>
      </c>
      <c r="R21" s="387"/>
      <c r="S21" s="386" t="s">
        <v>114</v>
      </c>
      <c r="T21" s="388"/>
    </row>
    <row r="22" spans="1:113" ht="204.75" customHeight="1" x14ac:dyDescent="0.25">
      <c r="A22" s="384"/>
      <c r="B22" s="378"/>
      <c r="C22" s="379"/>
      <c r="D22" s="382"/>
      <c r="E22" s="378"/>
      <c r="F22" s="379"/>
      <c r="G22" s="378"/>
      <c r="H22" s="379"/>
      <c r="I22" s="378"/>
      <c r="J22" s="379"/>
      <c r="K22" s="381"/>
      <c r="L22" s="378"/>
      <c r="M22" s="379"/>
      <c r="N22" s="378"/>
      <c r="O22" s="379"/>
      <c r="P22" s="381"/>
      <c r="Q22" s="91" t="s">
        <v>113</v>
      </c>
      <c r="R22" s="91" t="s">
        <v>363</v>
      </c>
      <c r="S22" s="91" t="s">
        <v>112</v>
      </c>
      <c r="T22" s="91" t="s">
        <v>111</v>
      </c>
    </row>
    <row r="23" spans="1:113" ht="51.75" customHeight="1" x14ac:dyDescent="0.25">
      <c r="A23" s="385"/>
      <c r="B23" s="91" t="s">
        <v>109</v>
      </c>
      <c r="C23" s="91" t="s">
        <v>110</v>
      </c>
      <c r="D23" s="381"/>
      <c r="E23" s="91" t="s">
        <v>109</v>
      </c>
      <c r="F23" s="91" t="s">
        <v>110</v>
      </c>
      <c r="G23" s="91" t="s">
        <v>109</v>
      </c>
      <c r="H23" s="91" t="s">
        <v>110</v>
      </c>
      <c r="I23" s="91" t="s">
        <v>109</v>
      </c>
      <c r="J23" s="91" t="s">
        <v>110</v>
      </c>
      <c r="K23" s="91" t="s">
        <v>109</v>
      </c>
      <c r="L23" s="91" t="s">
        <v>109</v>
      </c>
      <c r="M23" s="91" t="s">
        <v>110</v>
      </c>
      <c r="N23" s="91" t="s">
        <v>109</v>
      </c>
      <c r="O23" s="91" t="s">
        <v>110</v>
      </c>
      <c r="P23" s="127" t="s">
        <v>109</v>
      </c>
      <c r="Q23" s="91" t="s">
        <v>109</v>
      </c>
      <c r="R23" s="91" t="s">
        <v>109</v>
      </c>
      <c r="S23" s="91" t="s">
        <v>109</v>
      </c>
      <c r="T23" s="91" t="s">
        <v>109</v>
      </c>
    </row>
    <row r="24" spans="1:113"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row>
    <row r="25" spans="1:113" s="126" customFormat="1" x14ac:dyDescent="0.25">
      <c r="A25" s="128">
        <v>1</v>
      </c>
      <c r="B25" s="128" t="s">
        <v>405</v>
      </c>
      <c r="C25" s="128" t="s">
        <v>405</v>
      </c>
      <c r="D25" s="128" t="s">
        <v>405</v>
      </c>
      <c r="E25" s="128" t="s">
        <v>405</v>
      </c>
      <c r="F25" s="128" t="s">
        <v>405</v>
      </c>
      <c r="G25" s="128" t="s">
        <v>405</v>
      </c>
      <c r="H25" s="128" t="s">
        <v>405</v>
      </c>
      <c r="I25" s="128" t="s">
        <v>405</v>
      </c>
      <c r="J25" s="128" t="s">
        <v>405</v>
      </c>
      <c r="K25" s="128" t="s">
        <v>405</v>
      </c>
      <c r="L25" s="128" t="s">
        <v>405</v>
      </c>
      <c r="M25" s="128" t="s">
        <v>405</v>
      </c>
      <c r="N25" s="128" t="s">
        <v>405</v>
      </c>
      <c r="O25" s="128" t="s">
        <v>405</v>
      </c>
      <c r="P25" s="128" t="s">
        <v>405</v>
      </c>
      <c r="Q25" s="128" t="s">
        <v>405</v>
      </c>
      <c r="R25" s="128" t="s">
        <v>405</v>
      </c>
      <c r="S25" s="128" t="s">
        <v>405</v>
      </c>
      <c r="T25" s="128" t="s">
        <v>405</v>
      </c>
    </row>
    <row r="26" spans="1:113" s="93" customFormat="1" ht="12.75" x14ac:dyDescent="0.2">
      <c r="B26" s="129"/>
      <c r="C26" s="129"/>
      <c r="K26" s="129"/>
    </row>
    <row r="27" spans="1:113" s="93" customFormat="1" x14ac:dyDescent="0.25">
      <c r="B27" s="94" t="s">
        <v>108</v>
      </c>
      <c r="C27" s="94"/>
      <c r="D27" s="94"/>
      <c r="E27" s="94"/>
      <c r="F27" s="94"/>
      <c r="G27" s="94"/>
      <c r="H27" s="94"/>
      <c r="I27" s="94"/>
      <c r="J27" s="94"/>
      <c r="K27" s="94"/>
      <c r="L27" s="94"/>
      <c r="M27" s="94"/>
      <c r="N27" s="94"/>
      <c r="O27" s="94"/>
      <c r="P27" s="94"/>
      <c r="Q27" s="94"/>
      <c r="R27" s="94"/>
    </row>
    <row r="28" spans="1:113" x14ac:dyDescent="0.25">
      <c r="B28" s="375" t="s">
        <v>398</v>
      </c>
      <c r="C28" s="375"/>
      <c r="D28" s="375"/>
      <c r="E28" s="375"/>
      <c r="F28" s="375"/>
      <c r="G28" s="375"/>
      <c r="H28" s="375"/>
      <c r="I28" s="375"/>
      <c r="J28" s="375"/>
      <c r="K28" s="375"/>
      <c r="L28" s="375"/>
      <c r="M28" s="375"/>
      <c r="N28" s="375"/>
      <c r="O28" s="375"/>
      <c r="P28" s="375"/>
      <c r="Q28" s="375"/>
      <c r="R28" s="375"/>
    </row>
    <row r="29" spans="1:113" x14ac:dyDescent="0.25">
      <c r="B29" s="94"/>
      <c r="C29" s="94"/>
      <c r="D29" s="94"/>
      <c r="E29" s="94"/>
      <c r="F29" s="94"/>
      <c r="G29" s="94"/>
      <c r="H29" s="94"/>
      <c r="I29" s="94"/>
      <c r="J29" s="94"/>
      <c r="K29" s="94"/>
      <c r="L29" s="94"/>
      <c r="M29" s="94"/>
      <c r="N29" s="94"/>
      <c r="O29" s="94"/>
      <c r="P29" s="94"/>
      <c r="Q29" s="94"/>
      <c r="R29" s="94"/>
      <c r="S29" s="94"/>
      <c r="T29" s="94"/>
      <c r="U29" s="94"/>
      <c r="V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row>
    <row r="30" spans="1:113" x14ac:dyDescent="0.25">
      <c r="B30" s="95" t="s">
        <v>362</v>
      </c>
      <c r="C30" s="95"/>
      <c r="D30" s="95"/>
      <c r="E30" s="95"/>
      <c r="F30" s="96"/>
      <c r="G30" s="96"/>
      <c r="H30" s="95"/>
      <c r="I30" s="95"/>
      <c r="J30" s="95"/>
      <c r="K30" s="95"/>
      <c r="L30" s="95"/>
      <c r="M30" s="95"/>
      <c r="N30" s="95"/>
      <c r="O30" s="95"/>
      <c r="P30" s="95"/>
      <c r="Q30" s="95"/>
      <c r="R30" s="95"/>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5" t="s">
        <v>107</v>
      </c>
      <c r="C31" s="95"/>
      <c r="D31" s="95"/>
      <c r="E31" s="95"/>
      <c r="F31" s="96"/>
      <c r="G31" s="96"/>
      <c r="H31" s="95"/>
      <c r="I31" s="95"/>
      <c r="J31" s="95"/>
      <c r="K31" s="95"/>
      <c r="L31" s="95"/>
      <c r="M31" s="95"/>
      <c r="N31" s="95"/>
      <c r="O31" s="95"/>
      <c r="P31" s="95"/>
      <c r="Q31" s="95"/>
      <c r="R31" s="95"/>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row>
    <row r="32" spans="1:113" s="96" customFormat="1" x14ac:dyDescent="0.25">
      <c r="B32" s="95" t="s">
        <v>106</v>
      </c>
      <c r="C32" s="95"/>
      <c r="D32" s="95"/>
      <c r="E32" s="95"/>
      <c r="H32" s="95"/>
      <c r="I32" s="95"/>
      <c r="J32" s="95"/>
      <c r="K32" s="95"/>
      <c r="L32" s="95"/>
      <c r="M32" s="95"/>
      <c r="N32" s="95"/>
      <c r="O32" s="95"/>
      <c r="P32" s="95"/>
      <c r="Q32" s="95"/>
      <c r="R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6" customFormat="1" x14ac:dyDescent="0.25">
      <c r="B33" s="95" t="s">
        <v>105</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6" customFormat="1" x14ac:dyDescent="0.25">
      <c r="B34" s="95" t="s">
        <v>104</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6" customFormat="1" x14ac:dyDescent="0.25">
      <c r="B35" s="95" t="s">
        <v>103</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6" customFormat="1" x14ac:dyDescent="0.25">
      <c r="B36" s="95" t="s">
        <v>102</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6" customFormat="1" x14ac:dyDescent="0.25">
      <c r="B37" s="95" t="s">
        <v>101</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6" customFormat="1" x14ac:dyDescent="0.25">
      <c r="B38" s="95" t="s">
        <v>100</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6" customFormat="1" x14ac:dyDescent="0.25">
      <c r="B39" s="95" t="s">
        <v>99</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6" customFormat="1" x14ac:dyDescent="0.2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6" customFormat="1" x14ac:dyDescent="0.2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90"/>
    <col min="4" max="4" width="11.5703125" style="90" customWidth="1"/>
    <col min="5" max="5" width="11.85546875" style="90" customWidth="1"/>
    <col min="6" max="6" width="8.7109375" style="90" customWidth="1"/>
    <col min="7" max="7" width="10.28515625" style="90" customWidth="1"/>
    <col min="8" max="8" width="8.7109375" style="90" customWidth="1"/>
    <col min="9" max="9" width="8.28515625" style="90" customWidth="1"/>
    <col min="10" max="10" width="20.140625" style="90" customWidth="1"/>
    <col min="11" max="11" width="11.140625" style="90" customWidth="1"/>
    <col min="12" max="12" width="8.85546875" style="90" customWidth="1"/>
    <col min="13" max="13" width="8.7109375" style="90" customWidth="1"/>
    <col min="14" max="14" width="13.7109375" style="90" customWidth="1"/>
    <col min="15" max="16" width="8.7109375" style="90" customWidth="1"/>
    <col min="17" max="17" width="11.85546875" style="90" customWidth="1"/>
    <col min="18" max="18" width="12" style="90" customWidth="1"/>
    <col min="19" max="19" width="18.28515625" style="90" customWidth="1"/>
    <col min="20" max="20" width="22.42578125" style="90" customWidth="1"/>
    <col min="21" max="21" width="30.7109375" style="90" customWidth="1"/>
    <col min="22" max="23" width="8.7109375" style="90" customWidth="1"/>
    <col min="24" max="24" width="24.5703125" style="90" customWidth="1"/>
    <col min="25" max="25" width="15.28515625" style="90" customWidth="1"/>
    <col min="26" max="26" width="18.5703125" style="90" customWidth="1"/>
    <col min="27" max="27" width="19.140625" style="90" customWidth="1"/>
    <col min="28" max="240" width="10.7109375" style="90"/>
    <col min="241" max="242" width="15.7109375" style="90" customWidth="1"/>
    <col min="243" max="245" width="14.7109375" style="90" customWidth="1"/>
    <col min="246" max="249" width="13.7109375" style="90" customWidth="1"/>
    <col min="250" max="253" width="15.7109375" style="90" customWidth="1"/>
    <col min="254" max="254" width="22.85546875" style="90" customWidth="1"/>
    <col min="255" max="255" width="20.7109375" style="90" customWidth="1"/>
    <col min="256" max="256" width="17.7109375" style="90" customWidth="1"/>
    <col min="257" max="265" width="14.7109375" style="90" customWidth="1"/>
    <col min="266" max="496" width="10.7109375" style="90"/>
    <col min="497" max="498" width="15.7109375" style="90" customWidth="1"/>
    <col min="499" max="501" width="14.7109375" style="90" customWidth="1"/>
    <col min="502" max="505" width="13.7109375" style="90" customWidth="1"/>
    <col min="506" max="509" width="15.7109375" style="90" customWidth="1"/>
    <col min="510" max="510" width="22.85546875" style="90" customWidth="1"/>
    <col min="511" max="511" width="20.7109375" style="90" customWidth="1"/>
    <col min="512" max="512" width="17.7109375" style="90" customWidth="1"/>
    <col min="513" max="521" width="14.7109375" style="90" customWidth="1"/>
    <col min="522" max="752" width="10.7109375" style="90"/>
    <col min="753" max="754" width="15.7109375" style="90" customWidth="1"/>
    <col min="755" max="757" width="14.7109375" style="90" customWidth="1"/>
    <col min="758" max="761" width="13.7109375" style="90" customWidth="1"/>
    <col min="762" max="765" width="15.7109375" style="90" customWidth="1"/>
    <col min="766" max="766" width="22.85546875" style="90" customWidth="1"/>
    <col min="767" max="767" width="20.7109375" style="90" customWidth="1"/>
    <col min="768" max="768" width="17.7109375" style="90" customWidth="1"/>
    <col min="769" max="777" width="14.7109375" style="90" customWidth="1"/>
    <col min="778" max="1008" width="10.7109375" style="90"/>
    <col min="1009" max="1010" width="15.7109375" style="90" customWidth="1"/>
    <col min="1011" max="1013" width="14.7109375" style="90" customWidth="1"/>
    <col min="1014" max="1017" width="13.7109375" style="90" customWidth="1"/>
    <col min="1018" max="1021" width="15.7109375" style="90" customWidth="1"/>
    <col min="1022" max="1022" width="22.85546875" style="90" customWidth="1"/>
    <col min="1023" max="1023" width="20.7109375" style="90" customWidth="1"/>
    <col min="1024" max="1024" width="17.7109375" style="90" customWidth="1"/>
    <col min="1025" max="1033" width="14.7109375" style="90" customWidth="1"/>
    <col min="1034" max="1264" width="10.7109375" style="90"/>
    <col min="1265" max="1266" width="15.7109375" style="90" customWidth="1"/>
    <col min="1267" max="1269" width="14.7109375" style="90" customWidth="1"/>
    <col min="1270" max="1273" width="13.7109375" style="90" customWidth="1"/>
    <col min="1274" max="1277" width="15.7109375" style="90" customWidth="1"/>
    <col min="1278" max="1278" width="22.85546875" style="90" customWidth="1"/>
    <col min="1279" max="1279" width="20.7109375" style="90" customWidth="1"/>
    <col min="1280" max="1280" width="17.7109375" style="90" customWidth="1"/>
    <col min="1281" max="1289" width="14.7109375" style="90" customWidth="1"/>
    <col min="1290" max="1520" width="10.7109375" style="90"/>
    <col min="1521" max="1522" width="15.7109375" style="90" customWidth="1"/>
    <col min="1523" max="1525" width="14.7109375" style="90" customWidth="1"/>
    <col min="1526" max="1529" width="13.7109375" style="90" customWidth="1"/>
    <col min="1530" max="1533" width="15.7109375" style="90" customWidth="1"/>
    <col min="1534" max="1534" width="22.85546875" style="90" customWidth="1"/>
    <col min="1535" max="1535" width="20.7109375" style="90" customWidth="1"/>
    <col min="1536" max="1536" width="17.7109375" style="90" customWidth="1"/>
    <col min="1537" max="1545" width="14.7109375" style="90" customWidth="1"/>
    <col min="1546" max="1776" width="10.7109375" style="90"/>
    <col min="1777" max="1778" width="15.7109375" style="90" customWidth="1"/>
    <col min="1779" max="1781" width="14.7109375" style="90" customWidth="1"/>
    <col min="1782" max="1785" width="13.7109375" style="90" customWidth="1"/>
    <col min="1786" max="1789" width="15.7109375" style="90" customWidth="1"/>
    <col min="1790" max="1790" width="22.85546875" style="90" customWidth="1"/>
    <col min="1791" max="1791" width="20.7109375" style="90" customWidth="1"/>
    <col min="1792" max="1792" width="17.7109375" style="90" customWidth="1"/>
    <col min="1793" max="1801" width="14.7109375" style="90" customWidth="1"/>
    <col min="1802" max="2032" width="10.7109375" style="90"/>
    <col min="2033" max="2034" width="15.7109375" style="90" customWidth="1"/>
    <col min="2035" max="2037" width="14.7109375" style="90" customWidth="1"/>
    <col min="2038" max="2041" width="13.7109375" style="90" customWidth="1"/>
    <col min="2042" max="2045" width="15.7109375" style="90" customWidth="1"/>
    <col min="2046" max="2046" width="22.85546875" style="90" customWidth="1"/>
    <col min="2047" max="2047" width="20.7109375" style="90" customWidth="1"/>
    <col min="2048" max="2048" width="17.7109375" style="90" customWidth="1"/>
    <col min="2049" max="2057" width="14.7109375" style="90" customWidth="1"/>
    <col min="2058" max="2288" width="10.7109375" style="90"/>
    <col min="2289" max="2290" width="15.7109375" style="90" customWidth="1"/>
    <col min="2291" max="2293" width="14.7109375" style="90" customWidth="1"/>
    <col min="2294" max="2297" width="13.7109375" style="90" customWidth="1"/>
    <col min="2298" max="2301" width="15.7109375" style="90" customWidth="1"/>
    <col min="2302" max="2302" width="22.85546875" style="90" customWidth="1"/>
    <col min="2303" max="2303" width="20.7109375" style="90" customWidth="1"/>
    <col min="2304" max="2304" width="17.7109375" style="90" customWidth="1"/>
    <col min="2305" max="2313" width="14.7109375" style="90" customWidth="1"/>
    <col min="2314" max="2544" width="10.7109375" style="90"/>
    <col min="2545" max="2546" width="15.7109375" style="90" customWidth="1"/>
    <col min="2547" max="2549" width="14.7109375" style="90" customWidth="1"/>
    <col min="2550" max="2553" width="13.7109375" style="90" customWidth="1"/>
    <col min="2554" max="2557" width="15.7109375" style="90" customWidth="1"/>
    <col min="2558" max="2558" width="22.85546875" style="90" customWidth="1"/>
    <col min="2559" max="2559" width="20.7109375" style="90" customWidth="1"/>
    <col min="2560" max="2560" width="17.7109375" style="90" customWidth="1"/>
    <col min="2561" max="2569" width="14.7109375" style="90" customWidth="1"/>
    <col min="2570" max="2800" width="10.7109375" style="90"/>
    <col min="2801" max="2802" width="15.7109375" style="90" customWidth="1"/>
    <col min="2803" max="2805" width="14.7109375" style="90" customWidth="1"/>
    <col min="2806" max="2809" width="13.7109375" style="90" customWidth="1"/>
    <col min="2810" max="2813" width="15.7109375" style="90" customWidth="1"/>
    <col min="2814" max="2814" width="22.85546875" style="90" customWidth="1"/>
    <col min="2815" max="2815" width="20.7109375" style="90" customWidth="1"/>
    <col min="2816" max="2816" width="17.7109375" style="90" customWidth="1"/>
    <col min="2817" max="2825" width="14.7109375" style="90" customWidth="1"/>
    <col min="2826" max="3056" width="10.7109375" style="90"/>
    <col min="3057" max="3058" width="15.7109375" style="90" customWidth="1"/>
    <col min="3059" max="3061" width="14.7109375" style="90" customWidth="1"/>
    <col min="3062" max="3065" width="13.7109375" style="90" customWidth="1"/>
    <col min="3066" max="3069" width="15.7109375" style="90" customWidth="1"/>
    <col min="3070" max="3070" width="22.85546875" style="90" customWidth="1"/>
    <col min="3071" max="3071" width="20.7109375" style="90" customWidth="1"/>
    <col min="3072" max="3072" width="17.7109375" style="90" customWidth="1"/>
    <col min="3073" max="3081" width="14.7109375" style="90" customWidth="1"/>
    <col min="3082" max="3312" width="10.7109375" style="90"/>
    <col min="3313" max="3314" width="15.7109375" style="90" customWidth="1"/>
    <col min="3315" max="3317" width="14.7109375" style="90" customWidth="1"/>
    <col min="3318" max="3321" width="13.7109375" style="90" customWidth="1"/>
    <col min="3322" max="3325" width="15.7109375" style="90" customWidth="1"/>
    <col min="3326" max="3326" width="22.85546875" style="90" customWidth="1"/>
    <col min="3327" max="3327" width="20.7109375" style="90" customWidth="1"/>
    <col min="3328" max="3328" width="17.7109375" style="90" customWidth="1"/>
    <col min="3329" max="3337" width="14.7109375" style="90" customWidth="1"/>
    <col min="3338" max="3568" width="10.7109375" style="90"/>
    <col min="3569" max="3570" width="15.7109375" style="90" customWidth="1"/>
    <col min="3571" max="3573" width="14.7109375" style="90" customWidth="1"/>
    <col min="3574" max="3577" width="13.7109375" style="90" customWidth="1"/>
    <col min="3578" max="3581" width="15.7109375" style="90" customWidth="1"/>
    <col min="3582" max="3582" width="22.85546875" style="90" customWidth="1"/>
    <col min="3583" max="3583" width="20.7109375" style="90" customWidth="1"/>
    <col min="3584" max="3584" width="17.7109375" style="90" customWidth="1"/>
    <col min="3585" max="3593" width="14.7109375" style="90" customWidth="1"/>
    <col min="3594" max="3824" width="10.7109375" style="90"/>
    <col min="3825" max="3826" width="15.7109375" style="90" customWidth="1"/>
    <col min="3827" max="3829" width="14.7109375" style="90" customWidth="1"/>
    <col min="3830" max="3833" width="13.7109375" style="90" customWidth="1"/>
    <col min="3834" max="3837" width="15.7109375" style="90" customWidth="1"/>
    <col min="3838" max="3838" width="22.85546875" style="90" customWidth="1"/>
    <col min="3839" max="3839" width="20.7109375" style="90" customWidth="1"/>
    <col min="3840" max="3840" width="17.7109375" style="90" customWidth="1"/>
    <col min="3841" max="3849" width="14.7109375" style="90" customWidth="1"/>
    <col min="3850" max="4080" width="10.7109375" style="90"/>
    <col min="4081" max="4082" width="15.7109375" style="90" customWidth="1"/>
    <col min="4083" max="4085" width="14.7109375" style="90" customWidth="1"/>
    <col min="4086" max="4089" width="13.7109375" style="90" customWidth="1"/>
    <col min="4090" max="4093" width="15.7109375" style="90" customWidth="1"/>
    <col min="4094" max="4094" width="22.85546875" style="90" customWidth="1"/>
    <col min="4095" max="4095" width="20.7109375" style="90" customWidth="1"/>
    <col min="4096" max="4096" width="17.7109375" style="90" customWidth="1"/>
    <col min="4097" max="4105" width="14.7109375" style="90" customWidth="1"/>
    <col min="4106" max="4336" width="10.7109375" style="90"/>
    <col min="4337" max="4338" width="15.7109375" style="90" customWidth="1"/>
    <col min="4339" max="4341" width="14.7109375" style="90" customWidth="1"/>
    <col min="4342" max="4345" width="13.7109375" style="90" customWidth="1"/>
    <col min="4346" max="4349" width="15.7109375" style="90" customWidth="1"/>
    <col min="4350" max="4350" width="22.85546875" style="90" customWidth="1"/>
    <col min="4351" max="4351" width="20.7109375" style="90" customWidth="1"/>
    <col min="4352" max="4352" width="17.7109375" style="90" customWidth="1"/>
    <col min="4353" max="4361" width="14.7109375" style="90" customWidth="1"/>
    <col min="4362" max="4592" width="10.7109375" style="90"/>
    <col min="4593" max="4594" width="15.7109375" style="90" customWidth="1"/>
    <col min="4595" max="4597" width="14.7109375" style="90" customWidth="1"/>
    <col min="4598" max="4601" width="13.7109375" style="90" customWidth="1"/>
    <col min="4602" max="4605" width="15.7109375" style="90" customWidth="1"/>
    <col min="4606" max="4606" width="22.85546875" style="90" customWidth="1"/>
    <col min="4607" max="4607" width="20.7109375" style="90" customWidth="1"/>
    <col min="4608" max="4608" width="17.7109375" style="90" customWidth="1"/>
    <col min="4609" max="4617" width="14.7109375" style="90" customWidth="1"/>
    <col min="4618" max="4848" width="10.7109375" style="90"/>
    <col min="4849" max="4850" width="15.7109375" style="90" customWidth="1"/>
    <col min="4851" max="4853" width="14.7109375" style="90" customWidth="1"/>
    <col min="4854" max="4857" width="13.7109375" style="90" customWidth="1"/>
    <col min="4858" max="4861" width="15.7109375" style="90" customWidth="1"/>
    <col min="4862" max="4862" width="22.85546875" style="90" customWidth="1"/>
    <col min="4863" max="4863" width="20.7109375" style="90" customWidth="1"/>
    <col min="4864" max="4864" width="17.7109375" style="90" customWidth="1"/>
    <col min="4865" max="4873" width="14.7109375" style="90" customWidth="1"/>
    <col min="4874" max="5104" width="10.7109375" style="90"/>
    <col min="5105" max="5106" width="15.7109375" style="90" customWidth="1"/>
    <col min="5107" max="5109" width="14.7109375" style="90" customWidth="1"/>
    <col min="5110" max="5113" width="13.7109375" style="90" customWidth="1"/>
    <col min="5114" max="5117" width="15.7109375" style="90" customWidth="1"/>
    <col min="5118" max="5118" width="22.85546875" style="90" customWidth="1"/>
    <col min="5119" max="5119" width="20.7109375" style="90" customWidth="1"/>
    <col min="5120" max="5120" width="17.7109375" style="90" customWidth="1"/>
    <col min="5121" max="5129" width="14.7109375" style="90" customWidth="1"/>
    <col min="5130" max="5360" width="10.7109375" style="90"/>
    <col min="5361" max="5362" width="15.7109375" style="90" customWidth="1"/>
    <col min="5363" max="5365" width="14.7109375" style="90" customWidth="1"/>
    <col min="5366" max="5369" width="13.7109375" style="90" customWidth="1"/>
    <col min="5370" max="5373" width="15.7109375" style="90" customWidth="1"/>
    <col min="5374" max="5374" width="22.85546875" style="90" customWidth="1"/>
    <col min="5375" max="5375" width="20.7109375" style="90" customWidth="1"/>
    <col min="5376" max="5376" width="17.7109375" style="90" customWidth="1"/>
    <col min="5377" max="5385" width="14.7109375" style="90" customWidth="1"/>
    <col min="5386" max="5616" width="10.7109375" style="90"/>
    <col min="5617" max="5618" width="15.7109375" style="90" customWidth="1"/>
    <col min="5619" max="5621" width="14.7109375" style="90" customWidth="1"/>
    <col min="5622" max="5625" width="13.7109375" style="90" customWidth="1"/>
    <col min="5626" max="5629" width="15.7109375" style="90" customWidth="1"/>
    <col min="5630" max="5630" width="22.85546875" style="90" customWidth="1"/>
    <col min="5631" max="5631" width="20.7109375" style="90" customWidth="1"/>
    <col min="5632" max="5632" width="17.7109375" style="90" customWidth="1"/>
    <col min="5633" max="5641" width="14.7109375" style="90" customWidth="1"/>
    <col min="5642" max="5872" width="10.7109375" style="90"/>
    <col min="5873" max="5874" width="15.7109375" style="90" customWidth="1"/>
    <col min="5875" max="5877" width="14.7109375" style="90" customWidth="1"/>
    <col min="5878" max="5881" width="13.7109375" style="90" customWidth="1"/>
    <col min="5882" max="5885" width="15.7109375" style="90" customWidth="1"/>
    <col min="5886" max="5886" width="22.85546875" style="90" customWidth="1"/>
    <col min="5887" max="5887" width="20.7109375" style="90" customWidth="1"/>
    <col min="5888" max="5888" width="17.7109375" style="90" customWidth="1"/>
    <col min="5889" max="5897" width="14.7109375" style="90" customWidth="1"/>
    <col min="5898" max="6128" width="10.7109375" style="90"/>
    <col min="6129" max="6130" width="15.7109375" style="90" customWidth="1"/>
    <col min="6131" max="6133" width="14.7109375" style="90" customWidth="1"/>
    <col min="6134" max="6137" width="13.7109375" style="90" customWidth="1"/>
    <col min="6138" max="6141" width="15.7109375" style="90" customWidth="1"/>
    <col min="6142" max="6142" width="22.85546875" style="90" customWidth="1"/>
    <col min="6143" max="6143" width="20.7109375" style="90" customWidth="1"/>
    <col min="6144" max="6144" width="17.7109375" style="90" customWidth="1"/>
    <col min="6145" max="6153" width="14.7109375" style="90" customWidth="1"/>
    <col min="6154" max="6384" width="10.7109375" style="90"/>
    <col min="6385" max="6386" width="15.7109375" style="90" customWidth="1"/>
    <col min="6387" max="6389" width="14.7109375" style="90" customWidth="1"/>
    <col min="6390" max="6393" width="13.7109375" style="90" customWidth="1"/>
    <col min="6394" max="6397" width="15.7109375" style="90" customWidth="1"/>
    <col min="6398" max="6398" width="22.85546875" style="90" customWidth="1"/>
    <col min="6399" max="6399" width="20.7109375" style="90" customWidth="1"/>
    <col min="6400" max="6400" width="17.7109375" style="90" customWidth="1"/>
    <col min="6401" max="6409" width="14.7109375" style="90" customWidth="1"/>
    <col min="6410" max="6640" width="10.7109375" style="90"/>
    <col min="6641" max="6642" width="15.7109375" style="90" customWidth="1"/>
    <col min="6643" max="6645" width="14.7109375" style="90" customWidth="1"/>
    <col min="6646" max="6649" width="13.7109375" style="90" customWidth="1"/>
    <col min="6650" max="6653" width="15.7109375" style="90" customWidth="1"/>
    <col min="6654" max="6654" width="22.85546875" style="90" customWidth="1"/>
    <col min="6655" max="6655" width="20.7109375" style="90" customWidth="1"/>
    <col min="6656" max="6656" width="17.7109375" style="90" customWidth="1"/>
    <col min="6657" max="6665" width="14.7109375" style="90" customWidth="1"/>
    <col min="6666" max="6896" width="10.7109375" style="90"/>
    <col min="6897" max="6898" width="15.7109375" style="90" customWidth="1"/>
    <col min="6899" max="6901" width="14.7109375" style="90" customWidth="1"/>
    <col min="6902" max="6905" width="13.7109375" style="90" customWidth="1"/>
    <col min="6906" max="6909" width="15.7109375" style="90" customWidth="1"/>
    <col min="6910" max="6910" width="22.85546875" style="90" customWidth="1"/>
    <col min="6911" max="6911" width="20.7109375" style="90" customWidth="1"/>
    <col min="6912" max="6912" width="17.7109375" style="90" customWidth="1"/>
    <col min="6913" max="6921" width="14.7109375" style="90" customWidth="1"/>
    <col min="6922" max="7152" width="10.7109375" style="90"/>
    <col min="7153" max="7154" width="15.7109375" style="90" customWidth="1"/>
    <col min="7155" max="7157" width="14.7109375" style="90" customWidth="1"/>
    <col min="7158" max="7161" width="13.7109375" style="90" customWidth="1"/>
    <col min="7162" max="7165" width="15.7109375" style="90" customWidth="1"/>
    <col min="7166" max="7166" width="22.85546875" style="90" customWidth="1"/>
    <col min="7167" max="7167" width="20.7109375" style="90" customWidth="1"/>
    <col min="7168" max="7168" width="17.7109375" style="90" customWidth="1"/>
    <col min="7169" max="7177" width="14.7109375" style="90" customWidth="1"/>
    <col min="7178" max="7408" width="10.7109375" style="90"/>
    <col min="7409" max="7410" width="15.7109375" style="90" customWidth="1"/>
    <col min="7411" max="7413" width="14.7109375" style="90" customWidth="1"/>
    <col min="7414" max="7417" width="13.7109375" style="90" customWidth="1"/>
    <col min="7418" max="7421" width="15.7109375" style="90" customWidth="1"/>
    <col min="7422" max="7422" width="22.85546875" style="90" customWidth="1"/>
    <col min="7423" max="7423" width="20.7109375" style="90" customWidth="1"/>
    <col min="7424" max="7424" width="17.7109375" style="90" customWidth="1"/>
    <col min="7425" max="7433" width="14.7109375" style="90" customWidth="1"/>
    <col min="7434" max="7664" width="10.7109375" style="90"/>
    <col min="7665" max="7666" width="15.7109375" style="90" customWidth="1"/>
    <col min="7667" max="7669" width="14.7109375" style="90" customWidth="1"/>
    <col min="7670" max="7673" width="13.7109375" style="90" customWidth="1"/>
    <col min="7674" max="7677" width="15.7109375" style="90" customWidth="1"/>
    <col min="7678" max="7678" width="22.85546875" style="90" customWidth="1"/>
    <col min="7679" max="7679" width="20.7109375" style="90" customWidth="1"/>
    <col min="7680" max="7680" width="17.7109375" style="90" customWidth="1"/>
    <col min="7681" max="7689" width="14.7109375" style="90" customWidth="1"/>
    <col min="7690" max="7920" width="10.7109375" style="90"/>
    <col min="7921" max="7922" width="15.7109375" style="90" customWidth="1"/>
    <col min="7923" max="7925" width="14.7109375" style="90" customWidth="1"/>
    <col min="7926" max="7929" width="13.7109375" style="90" customWidth="1"/>
    <col min="7930" max="7933" width="15.7109375" style="90" customWidth="1"/>
    <col min="7934" max="7934" width="22.85546875" style="90" customWidth="1"/>
    <col min="7935" max="7935" width="20.7109375" style="90" customWidth="1"/>
    <col min="7936" max="7936" width="17.7109375" style="90" customWidth="1"/>
    <col min="7937" max="7945" width="14.7109375" style="90" customWidth="1"/>
    <col min="7946" max="8176" width="10.7109375" style="90"/>
    <col min="8177" max="8178" width="15.7109375" style="90" customWidth="1"/>
    <col min="8179" max="8181" width="14.7109375" style="90" customWidth="1"/>
    <col min="8182" max="8185" width="13.7109375" style="90" customWidth="1"/>
    <col min="8186" max="8189" width="15.7109375" style="90" customWidth="1"/>
    <col min="8190" max="8190" width="22.85546875" style="90" customWidth="1"/>
    <col min="8191" max="8191" width="20.7109375" style="90" customWidth="1"/>
    <col min="8192" max="8192" width="17.7109375" style="90" customWidth="1"/>
    <col min="8193" max="8201" width="14.7109375" style="90" customWidth="1"/>
    <col min="8202" max="8432" width="10.7109375" style="90"/>
    <col min="8433" max="8434" width="15.7109375" style="90" customWidth="1"/>
    <col min="8435" max="8437" width="14.7109375" style="90" customWidth="1"/>
    <col min="8438" max="8441" width="13.7109375" style="90" customWidth="1"/>
    <col min="8442" max="8445" width="15.7109375" style="90" customWidth="1"/>
    <col min="8446" max="8446" width="22.85546875" style="90" customWidth="1"/>
    <col min="8447" max="8447" width="20.7109375" style="90" customWidth="1"/>
    <col min="8448" max="8448" width="17.7109375" style="90" customWidth="1"/>
    <col min="8449" max="8457" width="14.7109375" style="90" customWidth="1"/>
    <col min="8458" max="8688" width="10.7109375" style="90"/>
    <col min="8689" max="8690" width="15.7109375" style="90" customWidth="1"/>
    <col min="8691" max="8693" width="14.7109375" style="90" customWidth="1"/>
    <col min="8694" max="8697" width="13.7109375" style="90" customWidth="1"/>
    <col min="8698" max="8701" width="15.7109375" style="90" customWidth="1"/>
    <col min="8702" max="8702" width="22.85546875" style="90" customWidth="1"/>
    <col min="8703" max="8703" width="20.7109375" style="90" customWidth="1"/>
    <col min="8704" max="8704" width="17.7109375" style="90" customWidth="1"/>
    <col min="8705" max="8713" width="14.7109375" style="90" customWidth="1"/>
    <col min="8714" max="8944" width="10.7109375" style="90"/>
    <col min="8945" max="8946" width="15.7109375" style="90" customWidth="1"/>
    <col min="8947" max="8949" width="14.7109375" style="90" customWidth="1"/>
    <col min="8950" max="8953" width="13.7109375" style="90" customWidth="1"/>
    <col min="8954" max="8957" width="15.7109375" style="90" customWidth="1"/>
    <col min="8958" max="8958" width="22.85546875" style="90" customWidth="1"/>
    <col min="8959" max="8959" width="20.7109375" style="90" customWidth="1"/>
    <col min="8960" max="8960" width="17.7109375" style="90" customWidth="1"/>
    <col min="8961" max="8969" width="14.7109375" style="90" customWidth="1"/>
    <col min="8970" max="9200" width="10.7109375" style="90"/>
    <col min="9201" max="9202" width="15.7109375" style="90" customWidth="1"/>
    <col min="9203" max="9205" width="14.7109375" style="90" customWidth="1"/>
    <col min="9206" max="9209" width="13.7109375" style="90" customWidth="1"/>
    <col min="9210" max="9213" width="15.7109375" style="90" customWidth="1"/>
    <col min="9214" max="9214" width="22.85546875" style="90" customWidth="1"/>
    <col min="9215" max="9215" width="20.7109375" style="90" customWidth="1"/>
    <col min="9216" max="9216" width="17.7109375" style="90" customWidth="1"/>
    <col min="9217" max="9225" width="14.7109375" style="90" customWidth="1"/>
    <col min="9226" max="9456" width="10.7109375" style="90"/>
    <col min="9457" max="9458" width="15.7109375" style="90" customWidth="1"/>
    <col min="9459" max="9461" width="14.7109375" style="90" customWidth="1"/>
    <col min="9462" max="9465" width="13.7109375" style="90" customWidth="1"/>
    <col min="9466" max="9469" width="15.7109375" style="90" customWidth="1"/>
    <col min="9470" max="9470" width="22.85546875" style="90" customWidth="1"/>
    <col min="9471" max="9471" width="20.7109375" style="90" customWidth="1"/>
    <col min="9472" max="9472" width="17.7109375" style="90" customWidth="1"/>
    <col min="9473" max="9481" width="14.7109375" style="90" customWidth="1"/>
    <col min="9482" max="9712" width="10.7109375" style="90"/>
    <col min="9713" max="9714" width="15.7109375" style="90" customWidth="1"/>
    <col min="9715" max="9717" width="14.7109375" style="90" customWidth="1"/>
    <col min="9718" max="9721" width="13.7109375" style="90" customWidth="1"/>
    <col min="9722" max="9725" width="15.7109375" style="90" customWidth="1"/>
    <col min="9726" max="9726" width="22.85546875" style="90" customWidth="1"/>
    <col min="9727" max="9727" width="20.7109375" style="90" customWidth="1"/>
    <col min="9728" max="9728" width="17.7109375" style="90" customWidth="1"/>
    <col min="9729" max="9737" width="14.7109375" style="90" customWidth="1"/>
    <col min="9738" max="9968" width="10.7109375" style="90"/>
    <col min="9969" max="9970" width="15.7109375" style="90" customWidth="1"/>
    <col min="9971" max="9973" width="14.7109375" style="90" customWidth="1"/>
    <col min="9974" max="9977" width="13.7109375" style="90" customWidth="1"/>
    <col min="9978" max="9981" width="15.7109375" style="90" customWidth="1"/>
    <col min="9982" max="9982" width="22.85546875" style="90" customWidth="1"/>
    <col min="9983" max="9983" width="20.7109375" style="90" customWidth="1"/>
    <col min="9984" max="9984" width="17.7109375" style="90" customWidth="1"/>
    <col min="9985" max="9993" width="14.7109375" style="90" customWidth="1"/>
    <col min="9994" max="10224" width="10.7109375" style="90"/>
    <col min="10225" max="10226" width="15.7109375" style="90" customWidth="1"/>
    <col min="10227" max="10229" width="14.7109375" style="90" customWidth="1"/>
    <col min="10230" max="10233" width="13.7109375" style="90" customWidth="1"/>
    <col min="10234" max="10237" width="15.7109375" style="90" customWidth="1"/>
    <col min="10238" max="10238" width="22.85546875" style="90" customWidth="1"/>
    <col min="10239" max="10239" width="20.7109375" style="90" customWidth="1"/>
    <col min="10240" max="10240" width="17.7109375" style="90" customWidth="1"/>
    <col min="10241" max="10249" width="14.7109375" style="90" customWidth="1"/>
    <col min="10250" max="10480" width="10.7109375" style="90"/>
    <col min="10481" max="10482" width="15.7109375" style="90" customWidth="1"/>
    <col min="10483" max="10485" width="14.7109375" style="90" customWidth="1"/>
    <col min="10486" max="10489" width="13.7109375" style="90" customWidth="1"/>
    <col min="10490" max="10493" width="15.7109375" style="90" customWidth="1"/>
    <col min="10494" max="10494" width="22.85546875" style="90" customWidth="1"/>
    <col min="10495" max="10495" width="20.7109375" style="90" customWidth="1"/>
    <col min="10496" max="10496" width="17.7109375" style="90" customWidth="1"/>
    <col min="10497" max="10505" width="14.7109375" style="90" customWidth="1"/>
    <col min="10506" max="10736" width="10.7109375" style="90"/>
    <col min="10737" max="10738" width="15.7109375" style="90" customWidth="1"/>
    <col min="10739" max="10741" width="14.7109375" style="90" customWidth="1"/>
    <col min="10742" max="10745" width="13.7109375" style="90" customWidth="1"/>
    <col min="10746" max="10749" width="15.7109375" style="90" customWidth="1"/>
    <col min="10750" max="10750" width="22.85546875" style="90" customWidth="1"/>
    <col min="10751" max="10751" width="20.7109375" style="90" customWidth="1"/>
    <col min="10752" max="10752" width="17.7109375" style="90" customWidth="1"/>
    <col min="10753" max="10761" width="14.7109375" style="90" customWidth="1"/>
    <col min="10762" max="10992" width="10.7109375" style="90"/>
    <col min="10993" max="10994" width="15.7109375" style="90" customWidth="1"/>
    <col min="10995" max="10997" width="14.7109375" style="90" customWidth="1"/>
    <col min="10998" max="11001" width="13.7109375" style="90" customWidth="1"/>
    <col min="11002" max="11005" width="15.7109375" style="90" customWidth="1"/>
    <col min="11006" max="11006" width="22.85546875" style="90" customWidth="1"/>
    <col min="11007" max="11007" width="20.7109375" style="90" customWidth="1"/>
    <col min="11008" max="11008" width="17.7109375" style="90" customWidth="1"/>
    <col min="11009" max="11017" width="14.7109375" style="90" customWidth="1"/>
    <col min="11018" max="11248" width="10.7109375" style="90"/>
    <col min="11249" max="11250" width="15.7109375" style="90" customWidth="1"/>
    <col min="11251" max="11253" width="14.7109375" style="90" customWidth="1"/>
    <col min="11254" max="11257" width="13.7109375" style="90" customWidth="1"/>
    <col min="11258" max="11261" width="15.7109375" style="90" customWidth="1"/>
    <col min="11262" max="11262" width="22.85546875" style="90" customWidth="1"/>
    <col min="11263" max="11263" width="20.7109375" style="90" customWidth="1"/>
    <col min="11264" max="11264" width="17.7109375" style="90" customWidth="1"/>
    <col min="11265" max="11273" width="14.7109375" style="90" customWidth="1"/>
    <col min="11274" max="11504" width="10.7109375" style="90"/>
    <col min="11505" max="11506" width="15.7109375" style="90" customWidth="1"/>
    <col min="11507" max="11509" width="14.7109375" style="90" customWidth="1"/>
    <col min="11510" max="11513" width="13.7109375" style="90" customWidth="1"/>
    <col min="11514" max="11517" width="15.7109375" style="90" customWidth="1"/>
    <col min="11518" max="11518" width="22.85546875" style="90" customWidth="1"/>
    <col min="11519" max="11519" width="20.7109375" style="90" customWidth="1"/>
    <col min="11520" max="11520" width="17.7109375" style="90" customWidth="1"/>
    <col min="11521" max="11529" width="14.7109375" style="90" customWidth="1"/>
    <col min="11530" max="11760" width="10.7109375" style="90"/>
    <col min="11761" max="11762" width="15.7109375" style="90" customWidth="1"/>
    <col min="11763" max="11765" width="14.7109375" style="90" customWidth="1"/>
    <col min="11766" max="11769" width="13.7109375" style="90" customWidth="1"/>
    <col min="11770" max="11773" width="15.7109375" style="90" customWidth="1"/>
    <col min="11774" max="11774" width="22.85546875" style="90" customWidth="1"/>
    <col min="11775" max="11775" width="20.7109375" style="90" customWidth="1"/>
    <col min="11776" max="11776" width="17.7109375" style="90" customWidth="1"/>
    <col min="11777" max="11785" width="14.7109375" style="90" customWidth="1"/>
    <col min="11786" max="12016" width="10.7109375" style="90"/>
    <col min="12017" max="12018" width="15.7109375" style="90" customWidth="1"/>
    <col min="12019" max="12021" width="14.7109375" style="90" customWidth="1"/>
    <col min="12022" max="12025" width="13.7109375" style="90" customWidth="1"/>
    <col min="12026" max="12029" width="15.7109375" style="90" customWidth="1"/>
    <col min="12030" max="12030" width="22.85546875" style="90" customWidth="1"/>
    <col min="12031" max="12031" width="20.7109375" style="90" customWidth="1"/>
    <col min="12032" max="12032" width="17.7109375" style="90" customWidth="1"/>
    <col min="12033" max="12041" width="14.7109375" style="90" customWidth="1"/>
    <col min="12042" max="12272" width="10.7109375" style="90"/>
    <col min="12273" max="12274" width="15.7109375" style="90" customWidth="1"/>
    <col min="12275" max="12277" width="14.7109375" style="90" customWidth="1"/>
    <col min="12278" max="12281" width="13.7109375" style="90" customWidth="1"/>
    <col min="12282" max="12285" width="15.7109375" style="90" customWidth="1"/>
    <col min="12286" max="12286" width="22.85546875" style="90" customWidth="1"/>
    <col min="12287" max="12287" width="20.7109375" style="90" customWidth="1"/>
    <col min="12288" max="12288" width="17.7109375" style="90" customWidth="1"/>
    <col min="12289" max="12297" width="14.7109375" style="90" customWidth="1"/>
    <col min="12298" max="12528" width="10.7109375" style="90"/>
    <col min="12529" max="12530" width="15.7109375" style="90" customWidth="1"/>
    <col min="12531" max="12533" width="14.7109375" style="90" customWidth="1"/>
    <col min="12534" max="12537" width="13.7109375" style="90" customWidth="1"/>
    <col min="12538" max="12541" width="15.7109375" style="90" customWidth="1"/>
    <col min="12542" max="12542" width="22.85546875" style="90" customWidth="1"/>
    <col min="12543" max="12543" width="20.7109375" style="90" customWidth="1"/>
    <col min="12544" max="12544" width="17.7109375" style="90" customWidth="1"/>
    <col min="12545" max="12553" width="14.7109375" style="90" customWidth="1"/>
    <col min="12554" max="12784" width="10.7109375" style="90"/>
    <col min="12785" max="12786" width="15.7109375" style="90" customWidth="1"/>
    <col min="12787" max="12789" width="14.7109375" style="90" customWidth="1"/>
    <col min="12790" max="12793" width="13.7109375" style="90" customWidth="1"/>
    <col min="12794" max="12797" width="15.7109375" style="90" customWidth="1"/>
    <col min="12798" max="12798" width="22.85546875" style="90" customWidth="1"/>
    <col min="12799" max="12799" width="20.7109375" style="90" customWidth="1"/>
    <col min="12800" max="12800" width="17.7109375" style="90" customWidth="1"/>
    <col min="12801" max="12809" width="14.7109375" style="90" customWidth="1"/>
    <col min="12810" max="13040" width="10.7109375" style="90"/>
    <col min="13041" max="13042" width="15.7109375" style="90" customWidth="1"/>
    <col min="13043" max="13045" width="14.7109375" style="90" customWidth="1"/>
    <col min="13046" max="13049" width="13.7109375" style="90" customWidth="1"/>
    <col min="13050" max="13053" width="15.7109375" style="90" customWidth="1"/>
    <col min="13054" max="13054" width="22.85546875" style="90" customWidth="1"/>
    <col min="13055" max="13055" width="20.7109375" style="90" customWidth="1"/>
    <col min="13056" max="13056" width="17.7109375" style="90" customWidth="1"/>
    <col min="13057" max="13065" width="14.7109375" style="90" customWidth="1"/>
    <col min="13066" max="13296" width="10.7109375" style="90"/>
    <col min="13297" max="13298" width="15.7109375" style="90" customWidth="1"/>
    <col min="13299" max="13301" width="14.7109375" style="90" customWidth="1"/>
    <col min="13302" max="13305" width="13.7109375" style="90" customWidth="1"/>
    <col min="13306" max="13309" width="15.7109375" style="90" customWidth="1"/>
    <col min="13310" max="13310" width="22.85546875" style="90" customWidth="1"/>
    <col min="13311" max="13311" width="20.7109375" style="90" customWidth="1"/>
    <col min="13312" max="13312" width="17.7109375" style="90" customWidth="1"/>
    <col min="13313" max="13321" width="14.7109375" style="90" customWidth="1"/>
    <col min="13322" max="13552" width="10.7109375" style="90"/>
    <col min="13553" max="13554" width="15.7109375" style="90" customWidth="1"/>
    <col min="13555" max="13557" width="14.7109375" style="90" customWidth="1"/>
    <col min="13558" max="13561" width="13.7109375" style="90" customWidth="1"/>
    <col min="13562" max="13565" width="15.7109375" style="90" customWidth="1"/>
    <col min="13566" max="13566" width="22.85546875" style="90" customWidth="1"/>
    <col min="13567" max="13567" width="20.7109375" style="90" customWidth="1"/>
    <col min="13568" max="13568" width="17.7109375" style="90" customWidth="1"/>
    <col min="13569" max="13577" width="14.7109375" style="90" customWidth="1"/>
    <col min="13578" max="13808" width="10.7109375" style="90"/>
    <col min="13809" max="13810" width="15.7109375" style="90" customWidth="1"/>
    <col min="13811" max="13813" width="14.7109375" style="90" customWidth="1"/>
    <col min="13814" max="13817" width="13.7109375" style="90" customWidth="1"/>
    <col min="13818" max="13821" width="15.7109375" style="90" customWidth="1"/>
    <col min="13822" max="13822" width="22.85546875" style="90" customWidth="1"/>
    <col min="13823" max="13823" width="20.7109375" style="90" customWidth="1"/>
    <col min="13824" max="13824" width="17.7109375" style="90" customWidth="1"/>
    <col min="13825" max="13833" width="14.7109375" style="90" customWidth="1"/>
    <col min="13834" max="14064" width="10.7109375" style="90"/>
    <col min="14065" max="14066" width="15.7109375" style="90" customWidth="1"/>
    <col min="14067" max="14069" width="14.7109375" style="90" customWidth="1"/>
    <col min="14070" max="14073" width="13.7109375" style="90" customWidth="1"/>
    <col min="14074" max="14077" width="15.7109375" style="90" customWidth="1"/>
    <col min="14078" max="14078" width="22.85546875" style="90" customWidth="1"/>
    <col min="14079" max="14079" width="20.7109375" style="90" customWidth="1"/>
    <col min="14080" max="14080" width="17.7109375" style="90" customWidth="1"/>
    <col min="14081" max="14089" width="14.7109375" style="90" customWidth="1"/>
    <col min="14090" max="14320" width="10.7109375" style="90"/>
    <col min="14321" max="14322" width="15.7109375" style="90" customWidth="1"/>
    <col min="14323" max="14325" width="14.7109375" style="90" customWidth="1"/>
    <col min="14326" max="14329" width="13.7109375" style="90" customWidth="1"/>
    <col min="14330" max="14333" width="15.7109375" style="90" customWidth="1"/>
    <col min="14334" max="14334" width="22.85546875" style="90" customWidth="1"/>
    <col min="14335" max="14335" width="20.7109375" style="90" customWidth="1"/>
    <col min="14336" max="14336" width="17.7109375" style="90" customWidth="1"/>
    <col min="14337" max="14345" width="14.7109375" style="90" customWidth="1"/>
    <col min="14346" max="14576" width="10.7109375" style="90"/>
    <col min="14577" max="14578" width="15.7109375" style="90" customWidth="1"/>
    <col min="14579" max="14581" width="14.7109375" style="90" customWidth="1"/>
    <col min="14582" max="14585" width="13.7109375" style="90" customWidth="1"/>
    <col min="14586" max="14589" width="15.7109375" style="90" customWidth="1"/>
    <col min="14590" max="14590" width="22.85546875" style="90" customWidth="1"/>
    <col min="14591" max="14591" width="20.7109375" style="90" customWidth="1"/>
    <col min="14592" max="14592" width="17.7109375" style="90" customWidth="1"/>
    <col min="14593" max="14601" width="14.7109375" style="90" customWidth="1"/>
    <col min="14602" max="14832" width="10.7109375" style="90"/>
    <col min="14833" max="14834" width="15.7109375" style="90" customWidth="1"/>
    <col min="14835" max="14837" width="14.7109375" style="90" customWidth="1"/>
    <col min="14838" max="14841" width="13.7109375" style="90" customWidth="1"/>
    <col min="14842" max="14845" width="15.7109375" style="90" customWidth="1"/>
    <col min="14846" max="14846" width="22.85546875" style="90" customWidth="1"/>
    <col min="14847" max="14847" width="20.7109375" style="90" customWidth="1"/>
    <col min="14848" max="14848" width="17.7109375" style="90" customWidth="1"/>
    <col min="14849" max="14857" width="14.7109375" style="90" customWidth="1"/>
    <col min="14858" max="15088" width="10.7109375" style="90"/>
    <col min="15089" max="15090" width="15.7109375" style="90" customWidth="1"/>
    <col min="15091" max="15093" width="14.7109375" style="90" customWidth="1"/>
    <col min="15094" max="15097" width="13.7109375" style="90" customWidth="1"/>
    <col min="15098" max="15101" width="15.7109375" style="90" customWidth="1"/>
    <col min="15102" max="15102" width="22.85546875" style="90" customWidth="1"/>
    <col min="15103" max="15103" width="20.7109375" style="90" customWidth="1"/>
    <col min="15104" max="15104" width="17.7109375" style="90" customWidth="1"/>
    <col min="15105" max="15113" width="14.7109375" style="90" customWidth="1"/>
    <col min="15114" max="15344" width="10.7109375" style="90"/>
    <col min="15345" max="15346" width="15.7109375" style="90" customWidth="1"/>
    <col min="15347" max="15349" width="14.7109375" style="90" customWidth="1"/>
    <col min="15350" max="15353" width="13.7109375" style="90" customWidth="1"/>
    <col min="15354" max="15357" width="15.7109375" style="90" customWidth="1"/>
    <col min="15358" max="15358" width="22.85546875" style="90" customWidth="1"/>
    <col min="15359" max="15359" width="20.7109375" style="90" customWidth="1"/>
    <col min="15360" max="15360" width="17.7109375" style="90" customWidth="1"/>
    <col min="15361" max="15369" width="14.7109375" style="90" customWidth="1"/>
    <col min="15370" max="15600" width="10.7109375" style="90"/>
    <col min="15601" max="15602" width="15.7109375" style="90" customWidth="1"/>
    <col min="15603" max="15605" width="14.7109375" style="90" customWidth="1"/>
    <col min="15606" max="15609" width="13.7109375" style="90" customWidth="1"/>
    <col min="15610" max="15613" width="15.7109375" style="90" customWidth="1"/>
    <col min="15614" max="15614" width="22.85546875" style="90" customWidth="1"/>
    <col min="15615" max="15615" width="20.7109375" style="90" customWidth="1"/>
    <col min="15616" max="15616" width="17.7109375" style="90" customWidth="1"/>
    <col min="15617" max="15625" width="14.7109375" style="90" customWidth="1"/>
    <col min="15626" max="15856" width="10.7109375" style="90"/>
    <col min="15857" max="15858" width="15.7109375" style="90" customWidth="1"/>
    <col min="15859" max="15861" width="14.7109375" style="90" customWidth="1"/>
    <col min="15862" max="15865" width="13.7109375" style="90" customWidth="1"/>
    <col min="15866" max="15869" width="15.7109375" style="90" customWidth="1"/>
    <col min="15870" max="15870" width="22.85546875" style="90" customWidth="1"/>
    <col min="15871" max="15871" width="20.7109375" style="90" customWidth="1"/>
    <col min="15872" max="15872" width="17.7109375" style="90" customWidth="1"/>
    <col min="15873" max="15881" width="14.7109375" style="90" customWidth="1"/>
    <col min="15882" max="16112" width="10.7109375" style="90"/>
    <col min="16113" max="16114" width="15.7109375" style="90" customWidth="1"/>
    <col min="16115" max="16117" width="14.7109375" style="90" customWidth="1"/>
    <col min="16118" max="16121" width="13.7109375" style="90" customWidth="1"/>
    <col min="16122" max="16125" width="15.7109375" style="90" customWidth="1"/>
    <col min="16126" max="16126" width="22.85546875" style="90" customWidth="1"/>
    <col min="16127" max="16127" width="20.7109375" style="90" customWidth="1"/>
    <col min="16128" max="16128" width="17.7109375" style="90" customWidth="1"/>
    <col min="16129" max="16137" width="14.7109375" style="90" customWidth="1"/>
    <col min="16138" max="16384" width="10.7109375" style="90"/>
  </cols>
  <sheetData>
    <row r="1" spans="1:27" ht="25.5" customHeight="1" x14ac:dyDescent="0.25">
      <c r="AA1" s="100" t="s">
        <v>67</v>
      </c>
    </row>
    <row r="2" spans="1:27" s="89" customFormat="1" ht="18.75" customHeight="1" x14ac:dyDescent="0.3">
      <c r="E2" s="99"/>
      <c r="AA2" s="101" t="s">
        <v>9</v>
      </c>
    </row>
    <row r="3" spans="1:27" s="89" customFormat="1" ht="18.75" customHeight="1" x14ac:dyDescent="0.3">
      <c r="E3" s="99"/>
      <c r="AA3" s="101" t="s">
        <v>408</v>
      </c>
    </row>
    <row r="4" spans="1:27" s="89" customFormat="1" x14ac:dyDescent="0.2">
      <c r="E4" s="102"/>
    </row>
    <row r="5" spans="1:27" s="89" customFormat="1" x14ac:dyDescent="0.2">
      <c r="A5" s="354" t="str">
        <f>'3.1. паспорт Техсостояние ПС'!A6:T6</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89" customFormat="1" x14ac:dyDescent="0.2">
      <c r="A6" s="118"/>
      <c r="B6" s="118"/>
      <c r="C6" s="118"/>
      <c r="D6" s="118"/>
      <c r="E6" s="118"/>
      <c r="F6" s="118"/>
      <c r="G6" s="118"/>
      <c r="H6" s="118"/>
      <c r="I6" s="118"/>
      <c r="J6" s="118"/>
      <c r="K6" s="118"/>
      <c r="L6" s="118"/>
      <c r="M6" s="118"/>
      <c r="N6" s="118"/>
      <c r="O6" s="118"/>
      <c r="P6" s="118"/>
      <c r="Q6" s="118"/>
      <c r="R6" s="118"/>
      <c r="S6" s="118"/>
      <c r="T6" s="118"/>
    </row>
    <row r="7" spans="1:27" s="89"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89" customFormat="1" ht="18.75" x14ac:dyDescent="0.2">
      <c r="E8" s="119"/>
      <c r="F8" s="119"/>
      <c r="G8" s="119"/>
      <c r="H8" s="119"/>
      <c r="I8" s="119"/>
      <c r="J8" s="119"/>
      <c r="K8" s="119"/>
      <c r="L8" s="119"/>
      <c r="M8" s="119"/>
      <c r="N8" s="119"/>
      <c r="O8" s="119"/>
      <c r="P8" s="119"/>
      <c r="Q8" s="119"/>
      <c r="R8" s="119"/>
      <c r="S8" s="88"/>
      <c r="T8" s="88"/>
      <c r="U8" s="88"/>
      <c r="V8" s="88"/>
      <c r="W8" s="88"/>
    </row>
    <row r="9" spans="1:27" s="89" customFormat="1" ht="18.75" customHeight="1" x14ac:dyDescent="0.2">
      <c r="E9" s="359" t="s">
        <v>412</v>
      </c>
      <c r="F9" s="359"/>
      <c r="G9" s="359"/>
      <c r="H9" s="359"/>
      <c r="I9" s="359"/>
      <c r="J9" s="359"/>
      <c r="K9" s="359"/>
      <c r="L9" s="359"/>
      <c r="M9" s="359"/>
      <c r="N9" s="359"/>
      <c r="O9" s="359"/>
      <c r="P9" s="359"/>
      <c r="Q9" s="359"/>
      <c r="R9" s="359"/>
      <c r="S9" s="359"/>
      <c r="T9" s="359"/>
      <c r="U9" s="359"/>
      <c r="V9" s="359"/>
      <c r="W9" s="359"/>
      <c r="X9" s="359"/>
      <c r="Y9" s="359"/>
    </row>
    <row r="10" spans="1:27" s="89"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89" customFormat="1" ht="18.75" x14ac:dyDescent="0.2">
      <c r="E11" s="119"/>
      <c r="F11" s="119"/>
      <c r="G11" s="119"/>
      <c r="H11" s="119"/>
      <c r="I11" s="119"/>
      <c r="J11" s="119"/>
      <c r="K11" s="119"/>
      <c r="L11" s="119"/>
      <c r="M11" s="119"/>
      <c r="N11" s="119"/>
      <c r="O11" s="119"/>
      <c r="P11" s="119"/>
      <c r="Q11" s="119"/>
      <c r="R11" s="119"/>
      <c r="S11" s="88"/>
      <c r="T11" s="88"/>
      <c r="U11" s="88"/>
      <c r="V11" s="88"/>
      <c r="W11" s="88"/>
    </row>
    <row r="12" spans="1:27" s="89" customFormat="1" ht="18.75" customHeight="1" x14ac:dyDescent="0.2">
      <c r="E12" s="393" t="s">
        <v>450</v>
      </c>
      <c r="F12" s="393"/>
      <c r="G12" s="393"/>
      <c r="H12" s="393"/>
      <c r="I12" s="393"/>
      <c r="J12" s="393"/>
      <c r="K12" s="393"/>
      <c r="L12" s="393"/>
      <c r="M12" s="393"/>
      <c r="N12" s="393"/>
      <c r="O12" s="393"/>
      <c r="P12" s="393"/>
      <c r="Q12" s="393"/>
      <c r="R12" s="393"/>
      <c r="S12" s="393"/>
      <c r="T12" s="393"/>
      <c r="U12" s="393"/>
      <c r="V12" s="393"/>
      <c r="W12" s="393"/>
      <c r="X12" s="393"/>
      <c r="Y12" s="393"/>
    </row>
    <row r="13" spans="1:27" s="89"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06" customFormat="1" ht="15.75" customHeight="1" x14ac:dyDescent="0.2">
      <c r="B14" s="389"/>
      <c r="C14" s="389"/>
      <c r="D14" s="389"/>
      <c r="E14" s="389"/>
      <c r="F14" s="389"/>
      <c r="G14" s="389"/>
      <c r="H14" s="389"/>
      <c r="I14" s="389"/>
      <c r="J14" s="389"/>
      <c r="K14" s="389"/>
      <c r="L14" s="389"/>
      <c r="M14" s="389"/>
      <c r="N14" s="389"/>
      <c r="O14" s="389"/>
      <c r="P14" s="389"/>
      <c r="Q14" s="389"/>
      <c r="R14" s="389"/>
      <c r="S14" s="389"/>
      <c r="T14" s="389"/>
      <c r="U14" s="389"/>
      <c r="V14" s="105"/>
      <c r="W14" s="105"/>
    </row>
    <row r="15" spans="1:27" s="107" customFormat="1" ht="62.45" customHeight="1" x14ac:dyDescent="0.2">
      <c r="E15" s="391" t="str">
        <f>'1. паспорт местоположение'!A15:A15</f>
        <v>Строительство зарядных станций мощностью до 100кВт  (18 шт.)</v>
      </c>
      <c r="F15" s="392"/>
      <c r="G15" s="392"/>
      <c r="H15" s="392"/>
      <c r="I15" s="392"/>
      <c r="J15" s="392"/>
      <c r="K15" s="392"/>
      <c r="L15" s="392"/>
      <c r="M15" s="392"/>
      <c r="N15" s="392"/>
      <c r="O15" s="392"/>
      <c r="P15" s="392"/>
      <c r="Q15" s="392"/>
      <c r="R15" s="392"/>
      <c r="S15" s="392"/>
      <c r="T15" s="392"/>
      <c r="U15" s="392"/>
      <c r="V15" s="392"/>
      <c r="W15" s="392"/>
      <c r="X15" s="392"/>
      <c r="Y15" s="392"/>
    </row>
    <row r="16" spans="1:27" s="107"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366</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26" customFormat="1" ht="21.2" customHeight="1" x14ac:dyDescent="0.25"/>
    <row r="21" spans="1:27" ht="15.75" customHeight="1" x14ac:dyDescent="0.25">
      <c r="A21" s="380" t="s">
        <v>4</v>
      </c>
      <c r="B21" s="376" t="s">
        <v>372</v>
      </c>
      <c r="C21" s="377"/>
      <c r="D21" s="376" t="s">
        <v>374</v>
      </c>
      <c r="E21" s="377"/>
      <c r="F21" s="386" t="s">
        <v>92</v>
      </c>
      <c r="G21" s="388"/>
      <c r="H21" s="388"/>
      <c r="I21" s="387"/>
      <c r="J21" s="380" t="s">
        <v>375</v>
      </c>
      <c r="K21" s="376" t="s">
        <v>376</v>
      </c>
      <c r="L21" s="377"/>
      <c r="M21" s="376" t="s">
        <v>377</v>
      </c>
      <c r="N21" s="377"/>
      <c r="O21" s="376" t="s">
        <v>365</v>
      </c>
      <c r="P21" s="377"/>
      <c r="Q21" s="376" t="s">
        <v>125</v>
      </c>
      <c r="R21" s="377"/>
      <c r="S21" s="380" t="s">
        <v>124</v>
      </c>
      <c r="T21" s="380" t="s">
        <v>378</v>
      </c>
      <c r="U21" s="380" t="s">
        <v>373</v>
      </c>
      <c r="V21" s="376" t="s">
        <v>123</v>
      </c>
      <c r="W21" s="377"/>
      <c r="X21" s="386" t="s">
        <v>115</v>
      </c>
      <c r="Y21" s="388"/>
      <c r="Z21" s="386" t="s">
        <v>114</v>
      </c>
      <c r="AA21" s="388"/>
    </row>
    <row r="22" spans="1:27" ht="216" customHeight="1" x14ac:dyDescent="0.25">
      <c r="A22" s="382"/>
      <c r="B22" s="378"/>
      <c r="C22" s="379"/>
      <c r="D22" s="378"/>
      <c r="E22" s="379"/>
      <c r="F22" s="386" t="s">
        <v>122</v>
      </c>
      <c r="G22" s="387"/>
      <c r="H22" s="386" t="s">
        <v>121</v>
      </c>
      <c r="I22" s="387"/>
      <c r="J22" s="381"/>
      <c r="K22" s="378"/>
      <c r="L22" s="379"/>
      <c r="M22" s="378"/>
      <c r="N22" s="379"/>
      <c r="O22" s="378"/>
      <c r="P22" s="379"/>
      <c r="Q22" s="378"/>
      <c r="R22" s="379"/>
      <c r="S22" s="381"/>
      <c r="T22" s="381"/>
      <c r="U22" s="381"/>
      <c r="V22" s="378"/>
      <c r="W22" s="379"/>
      <c r="X22" s="91" t="s">
        <v>113</v>
      </c>
      <c r="Y22" s="91" t="s">
        <v>363</v>
      </c>
      <c r="Z22" s="91" t="s">
        <v>112</v>
      </c>
      <c r="AA22" s="91" t="s">
        <v>111</v>
      </c>
    </row>
    <row r="23" spans="1:27" ht="60" customHeight="1" x14ac:dyDescent="0.25">
      <c r="A23" s="381"/>
      <c r="B23" s="127" t="s">
        <v>109</v>
      </c>
      <c r="C23" s="127" t="s">
        <v>110</v>
      </c>
      <c r="D23" s="127" t="s">
        <v>109</v>
      </c>
      <c r="E23" s="127" t="s">
        <v>110</v>
      </c>
      <c r="F23" s="127" t="s">
        <v>109</v>
      </c>
      <c r="G23" s="127" t="s">
        <v>110</v>
      </c>
      <c r="H23" s="127" t="s">
        <v>109</v>
      </c>
      <c r="I23" s="127" t="s">
        <v>110</v>
      </c>
      <c r="J23" s="127" t="s">
        <v>109</v>
      </c>
      <c r="K23" s="127" t="s">
        <v>109</v>
      </c>
      <c r="L23" s="127" t="s">
        <v>110</v>
      </c>
      <c r="M23" s="127" t="s">
        <v>109</v>
      </c>
      <c r="N23" s="127" t="s">
        <v>110</v>
      </c>
      <c r="O23" s="127" t="s">
        <v>109</v>
      </c>
      <c r="P23" s="127" t="s">
        <v>110</v>
      </c>
      <c r="Q23" s="127" t="s">
        <v>109</v>
      </c>
      <c r="R23" s="127" t="s">
        <v>110</v>
      </c>
      <c r="S23" s="127" t="s">
        <v>109</v>
      </c>
      <c r="T23" s="127" t="s">
        <v>109</v>
      </c>
      <c r="U23" s="127" t="s">
        <v>109</v>
      </c>
      <c r="V23" s="127" t="s">
        <v>109</v>
      </c>
      <c r="W23" s="127" t="s">
        <v>110</v>
      </c>
      <c r="X23" s="127" t="s">
        <v>109</v>
      </c>
      <c r="Y23" s="127" t="s">
        <v>109</v>
      </c>
      <c r="Z23" s="91" t="s">
        <v>109</v>
      </c>
      <c r="AA23" s="91"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6" customFormat="1" ht="51.75" customHeight="1" x14ac:dyDescent="0.25">
      <c r="A25" s="133" t="s">
        <v>405</v>
      </c>
      <c r="B25" s="133" t="s">
        <v>405</v>
      </c>
      <c r="C25" s="133" t="s">
        <v>405</v>
      </c>
      <c r="D25" s="133" t="s">
        <v>405</v>
      </c>
      <c r="E25" s="133" t="s">
        <v>405</v>
      </c>
      <c r="F25" s="133" t="s">
        <v>405</v>
      </c>
      <c r="G25" s="133" t="s">
        <v>405</v>
      </c>
      <c r="H25" s="133" t="s">
        <v>405</v>
      </c>
      <c r="I25" s="133" t="s">
        <v>405</v>
      </c>
      <c r="J25" s="133" t="s">
        <v>405</v>
      </c>
      <c r="K25" s="133" t="s">
        <v>405</v>
      </c>
      <c r="L25" s="133" t="s">
        <v>405</v>
      </c>
      <c r="M25" s="133" t="s">
        <v>405</v>
      </c>
      <c r="N25" s="133" t="s">
        <v>405</v>
      </c>
      <c r="O25" s="133" t="s">
        <v>405</v>
      </c>
      <c r="P25" s="133" t="s">
        <v>405</v>
      </c>
      <c r="Q25" s="133" t="s">
        <v>405</v>
      </c>
      <c r="R25" s="133" t="s">
        <v>405</v>
      </c>
      <c r="S25" s="133" t="s">
        <v>405</v>
      </c>
      <c r="T25" s="133" t="s">
        <v>405</v>
      </c>
      <c r="U25" s="133" t="s">
        <v>405</v>
      </c>
      <c r="V25" s="133" t="s">
        <v>405</v>
      </c>
      <c r="W25" s="133" t="s">
        <v>405</v>
      </c>
      <c r="X25" s="133" t="s">
        <v>405</v>
      </c>
      <c r="Y25" s="133" t="s">
        <v>405</v>
      </c>
      <c r="Z25" s="133" t="s">
        <v>405</v>
      </c>
      <c r="AA25" s="133" t="s">
        <v>405</v>
      </c>
    </row>
    <row r="26" spans="1:27" ht="3.2" customHeight="1" x14ac:dyDescent="0.25">
      <c r="X26" s="134"/>
      <c r="Y26" s="135"/>
      <c r="Z26" s="96"/>
      <c r="AA26" s="96"/>
    </row>
    <row r="27" spans="1:27" s="93" customFormat="1" ht="12.75" x14ac:dyDescent="0.2">
      <c r="A27" s="129"/>
      <c r="B27" s="129"/>
      <c r="C27" s="129"/>
      <c r="E27" s="129"/>
      <c r="X27" s="136"/>
      <c r="Y27" s="136"/>
      <c r="Z27" s="136"/>
      <c r="AA27" s="136"/>
    </row>
    <row r="28" spans="1:27" s="93" customFormat="1" ht="12.75" x14ac:dyDescent="0.2">
      <c r="A28" s="129"/>
      <c r="B28" s="129"/>
      <c r="C28" s="129"/>
    </row>
  </sheetData>
  <mergeCells count="28">
    <mergeCell ref="A5:AA5"/>
    <mergeCell ref="E16:Y16"/>
    <mergeCell ref="E15:Y15"/>
    <mergeCell ref="E7:Y7"/>
    <mergeCell ref="E9:Y9"/>
    <mergeCell ref="E10:Y10"/>
    <mergeCell ref="E12:Y12"/>
    <mergeCell ref="E13:Y13"/>
    <mergeCell ref="B14:U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9" customFormat="1" ht="18.75" customHeight="1" x14ac:dyDescent="0.2">
      <c r="A1" s="99"/>
      <c r="C1" s="100" t="s">
        <v>67</v>
      </c>
    </row>
    <row r="2" spans="1:29" s="89" customFormat="1" ht="18.75" customHeight="1" x14ac:dyDescent="0.3">
      <c r="A2" s="99"/>
      <c r="C2" s="101" t="s">
        <v>9</v>
      </c>
    </row>
    <row r="3" spans="1:29" s="89" customFormat="1" ht="18.75" x14ac:dyDescent="0.3">
      <c r="A3" s="102"/>
      <c r="C3" s="101" t="s">
        <v>413</v>
      </c>
    </row>
    <row r="4" spans="1:29" s="89" customFormat="1" ht="18.75" x14ac:dyDescent="0.3">
      <c r="A4" s="102"/>
      <c r="C4" s="101"/>
    </row>
    <row r="5" spans="1:29" s="89" customFormat="1" ht="15.75" x14ac:dyDescent="0.2">
      <c r="A5" s="354" t="str">
        <f>'1. паспорт местоположение'!A5:C5</f>
        <v>Год раскрытия информации: 2023 год</v>
      </c>
      <c r="B5" s="354"/>
      <c r="C5" s="35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9" customFormat="1" ht="18.75" x14ac:dyDescent="0.3">
      <c r="A6" s="102"/>
      <c r="G6" s="101"/>
    </row>
    <row r="7" spans="1:29"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9" s="89" customFormat="1" ht="18.75" x14ac:dyDescent="0.2">
      <c r="A8" s="358"/>
      <c r="B8" s="358"/>
      <c r="C8" s="358"/>
      <c r="D8" s="119"/>
      <c r="E8" s="119"/>
      <c r="F8" s="119"/>
      <c r="G8" s="119"/>
      <c r="H8" s="88"/>
      <c r="I8" s="88"/>
      <c r="J8" s="88"/>
      <c r="K8" s="88"/>
      <c r="L8" s="88"/>
      <c r="M8" s="88"/>
      <c r="N8" s="88"/>
      <c r="O8" s="88"/>
      <c r="P8" s="88"/>
      <c r="Q8" s="88"/>
      <c r="R8" s="88"/>
      <c r="S8" s="88"/>
      <c r="T8" s="88"/>
      <c r="U8" s="88"/>
    </row>
    <row r="9" spans="1:29" s="89" customFormat="1" ht="18.75" x14ac:dyDescent="0.2">
      <c r="A9" s="359" t="str">
        <f>'1. паспорт местоположение'!A9:C9</f>
        <v>АО "Россети Тюмень"</v>
      </c>
      <c r="B9" s="359"/>
      <c r="C9" s="359"/>
      <c r="D9" s="87"/>
      <c r="E9" s="87"/>
      <c r="F9" s="87"/>
      <c r="G9" s="87"/>
      <c r="H9" s="88"/>
      <c r="I9" s="88"/>
      <c r="J9" s="88"/>
      <c r="K9" s="88"/>
      <c r="L9" s="88"/>
      <c r="M9" s="88"/>
      <c r="N9" s="88"/>
      <c r="O9" s="88"/>
      <c r="P9" s="88"/>
      <c r="Q9" s="88"/>
      <c r="R9" s="88"/>
      <c r="S9" s="88"/>
      <c r="T9" s="88"/>
      <c r="U9" s="88"/>
    </row>
    <row r="10" spans="1:29"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9" s="89" customFormat="1" ht="18.75" x14ac:dyDescent="0.2">
      <c r="A11" s="358"/>
      <c r="B11" s="358"/>
      <c r="C11" s="358"/>
      <c r="D11" s="119"/>
      <c r="E11" s="119"/>
      <c r="F11" s="119"/>
      <c r="G11" s="119"/>
      <c r="H11" s="88"/>
      <c r="I11" s="88"/>
      <c r="J11" s="88"/>
      <c r="K11" s="88"/>
      <c r="L11" s="88"/>
      <c r="M11" s="88"/>
      <c r="N11" s="88"/>
      <c r="O11" s="88"/>
      <c r="P11" s="88"/>
      <c r="Q11" s="88"/>
      <c r="R11" s="88"/>
      <c r="S11" s="88"/>
      <c r="T11" s="88"/>
      <c r="U11" s="88"/>
    </row>
    <row r="12" spans="1:29" s="89" customFormat="1" ht="18.75" x14ac:dyDescent="0.2">
      <c r="A12" s="359" t="str">
        <f>'1. паспорт местоположение'!A12:C12</f>
        <v>L_NS3300.PR.0006</v>
      </c>
      <c r="B12" s="359"/>
      <c r="C12" s="359"/>
      <c r="D12" s="87"/>
      <c r="E12" s="87"/>
      <c r="F12" s="87"/>
      <c r="G12" s="87"/>
      <c r="H12" s="88"/>
      <c r="I12" s="88"/>
      <c r="J12" s="88"/>
      <c r="K12" s="88"/>
      <c r="L12" s="88"/>
      <c r="M12" s="88"/>
      <c r="N12" s="88"/>
      <c r="O12" s="88"/>
      <c r="P12" s="88"/>
      <c r="Q12" s="88"/>
      <c r="R12" s="88"/>
      <c r="S12" s="88"/>
      <c r="T12" s="88"/>
      <c r="U12" s="88"/>
    </row>
    <row r="13" spans="1:29"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9" s="106" customFormat="1" ht="15.75" customHeight="1" x14ac:dyDescent="0.2">
      <c r="A14" s="374"/>
      <c r="B14" s="374"/>
      <c r="C14" s="374"/>
      <c r="D14" s="105"/>
      <c r="E14" s="105"/>
      <c r="F14" s="105"/>
      <c r="G14" s="105"/>
      <c r="H14" s="105"/>
      <c r="I14" s="105"/>
      <c r="J14" s="105"/>
      <c r="K14" s="105"/>
      <c r="L14" s="105"/>
      <c r="M14" s="105"/>
      <c r="N14" s="105"/>
      <c r="O14" s="105"/>
      <c r="P14" s="105"/>
      <c r="Q14" s="105"/>
      <c r="R14" s="105"/>
      <c r="S14" s="105"/>
      <c r="T14" s="105"/>
      <c r="U14" s="105"/>
    </row>
    <row r="15" spans="1:29" s="107" customFormat="1" ht="51" customHeight="1" x14ac:dyDescent="0.2">
      <c r="A15" s="389" t="str">
        <f>'1. паспорт местоположение'!A15:C15</f>
        <v>Строительство зарядных станций мощностью до 100кВт  (18 шт.)</v>
      </c>
      <c r="B15" s="389"/>
      <c r="C15" s="389"/>
      <c r="D15" s="87"/>
      <c r="E15" s="87"/>
      <c r="F15" s="87"/>
      <c r="G15" s="87"/>
      <c r="H15" s="87"/>
      <c r="I15" s="87"/>
      <c r="J15" s="87"/>
      <c r="K15" s="87"/>
      <c r="L15" s="87"/>
      <c r="M15" s="87"/>
      <c r="N15" s="87"/>
      <c r="O15" s="87"/>
      <c r="P15" s="87"/>
      <c r="Q15" s="87"/>
      <c r="R15" s="87"/>
      <c r="S15" s="87"/>
      <c r="T15" s="87"/>
      <c r="U15" s="87"/>
    </row>
    <row r="16" spans="1:29" s="107" customFormat="1" ht="15" customHeight="1" x14ac:dyDescent="0.2">
      <c r="A16" s="360" t="s">
        <v>5</v>
      </c>
      <c r="B16" s="360"/>
      <c r="C16" s="360"/>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68"/>
      <c r="B17" s="368"/>
      <c r="C17" s="368"/>
      <c r="D17" s="108"/>
      <c r="E17" s="108"/>
      <c r="F17" s="108"/>
      <c r="G17" s="108"/>
      <c r="H17" s="108"/>
      <c r="I17" s="108"/>
      <c r="J17" s="108"/>
      <c r="K17" s="108"/>
      <c r="L17" s="108"/>
      <c r="M17" s="108"/>
      <c r="N17" s="108"/>
      <c r="O17" s="108"/>
      <c r="P17" s="108"/>
      <c r="Q17" s="108"/>
      <c r="R17" s="108"/>
    </row>
    <row r="18" spans="1:21" s="107" customFormat="1" ht="27.75" customHeight="1" x14ac:dyDescent="0.2">
      <c r="A18" s="356" t="s">
        <v>358</v>
      </c>
      <c r="B18" s="356"/>
      <c r="C18" s="356"/>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97.5" customHeight="1" x14ac:dyDescent="0.2">
      <c r="A22" s="115" t="s">
        <v>64</v>
      </c>
      <c r="B22" s="177" t="s">
        <v>370</v>
      </c>
      <c r="C22" s="182" t="s">
        <v>457</v>
      </c>
      <c r="D22" s="113"/>
      <c r="E22" s="113"/>
      <c r="F22" s="105"/>
      <c r="G22" s="105"/>
      <c r="H22" s="105"/>
      <c r="I22" s="105"/>
      <c r="J22" s="105"/>
      <c r="K22" s="105"/>
      <c r="L22" s="105"/>
      <c r="M22" s="105"/>
      <c r="N22" s="105"/>
      <c r="O22" s="105"/>
      <c r="P22" s="105"/>
      <c r="Q22" s="114"/>
      <c r="R22" s="114"/>
      <c r="S22" s="114"/>
      <c r="T22" s="114"/>
      <c r="U22" s="114"/>
    </row>
    <row r="23" spans="1:21" ht="31.5" x14ac:dyDescent="0.25">
      <c r="A23" s="115" t="s">
        <v>62</v>
      </c>
      <c r="B23" s="173" t="s">
        <v>59</v>
      </c>
      <c r="C23" s="183" t="s">
        <v>458</v>
      </c>
      <c r="D23" s="116"/>
      <c r="E23" s="116"/>
      <c r="F23" s="116"/>
      <c r="G23" s="116"/>
      <c r="H23" s="116"/>
      <c r="I23" s="116"/>
      <c r="J23" s="116"/>
      <c r="K23" s="116"/>
      <c r="L23" s="116"/>
      <c r="M23" s="116"/>
      <c r="N23" s="116"/>
      <c r="O23" s="116"/>
      <c r="P23" s="116"/>
      <c r="Q23" s="116"/>
      <c r="R23" s="116"/>
      <c r="S23" s="116"/>
      <c r="T23" s="116"/>
      <c r="U23" s="116"/>
    </row>
    <row r="24" spans="1:21" ht="61.5" customHeight="1" x14ac:dyDescent="0.25">
      <c r="A24" s="115" t="s">
        <v>61</v>
      </c>
      <c r="B24" s="173" t="s">
        <v>390</v>
      </c>
      <c r="C24" s="181" t="s">
        <v>459</v>
      </c>
      <c r="D24" s="116"/>
      <c r="E24" s="116"/>
      <c r="F24" s="116"/>
      <c r="G24" s="116"/>
      <c r="H24" s="116"/>
      <c r="I24" s="116"/>
      <c r="J24" s="116"/>
      <c r="K24" s="116"/>
      <c r="L24" s="116"/>
      <c r="M24" s="116"/>
      <c r="N24" s="116"/>
      <c r="O24" s="116"/>
      <c r="P24" s="116"/>
      <c r="Q24" s="116"/>
      <c r="R24" s="116"/>
      <c r="S24" s="116"/>
      <c r="T24" s="116"/>
      <c r="U24" s="116"/>
    </row>
    <row r="25" spans="1:21" ht="38.25" customHeight="1" x14ac:dyDescent="0.25">
      <c r="A25" s="115" t="s">
        <v>60</v>
      </c>
      <c r="B25" s="173" t="s">
        <v>391</v>
      </c>
      <c r="C25" s="181" t="s">
        <v>461</v>
      </c>
      <c r="D25" s="116"/>
      <c r="E25" s="116"/>
      <c r="F25" s="116"/>
      <c r="G25" s="116"/>
      <c r="H25" s="116"/>
      <c r="I25" s="116"/>
      <c r="J25" s="116"/>
      <c r="K25" s="116"/>
      <c r="L25" s="116"/>
      <c r="M25" s="116"/>
      <c r="N25" s="116"/>
      <c r="O25" s="116"/>
      <c r="P25" s="116"/>
      <c r="Q25" s="116"/>
      <c r="R25" s="116"/>
      <c r="S25" s="116"/>
      <c r="T25" s="116"/>
      <c r="U25" s="116"/>
    </row>
    <row r="26" spans="1:21" ht="32.25" customHeight="1" x14ac:dyDescent="0.25">
      <c r="A26" s="115" t="s">
        <v>58</v>
      </c>
      <c r="B26" s="173" t="s">
        <v>225</v>
      </c>
      <c r="C26" s="183" t="s">
        <v>447</v>
      </c>
      <c r="D26" s="116"/>
      <c r="E26" s="116"/>
      <c r="F26" s="116"/>
      <c r="G26" s="116"/>
      <c r="H26" s="116"/>
      <c r="I26" s="116"/>
      <c r="J26" s="116"/>
      <c r="K26" s="116"/>
      <c r="L26" s="116"/>
      <c r="M26" s="116"/>
      <c r="N26" s="116"/>
      <c r="O26" s="116"/>
      <c r="P26" s="116"/>
      <c r="Q26" s="116"/>
      <c r="R26" s="116"/>
      <c r="S26" s="116"/>
      <c r="T26" s="116"/>
      <c r="U26" s="116"/>
    </row>
    <row r="27" spans="1:21" ht="189" customHeight="1" x14ac:dyDescent="0.25">
      <c r="A27" s="115" t="s">
        <v>57</v>
      </c>
      <c r="B27" s="173" t="s">
        <v>371</v>
      </c>
      <c r="C27" s="184" t="s">
        <v>551</v>
      </c>
      <c r="D27" s="116"/>
      <c r="E27" s="116"/>
      <c r="F27" s="116"/>
      <c r="G27" s="116"/>
      <c r="H27" s="116"/>
      <c r="I27" s="116"/>
      <c r="J27" s="116"/>
      <c r="K27" s="116"/>
      <c r="L27" s="116"/>
      <c r="M27" s="116"/>
      <c r="N27" s="116"/>
      <c r="O27" s="116"/>
      <c r="P27" s="116"/>
      <c r="Q27" s="116"/>
      <c r="R27" s="116"/>
      <c r="S27" s="116"/>
      <c r="T27" s="116"/>
      <c r="U27" s="116"/>
    </row>
    <row r="28" spans="1:21" ht="21.2" customHeight="1" x14ac:dyDescent="0.25">
      <c r="A28" s="115" t="s">
        <v>55</v>
      </c>
      <c r="B28" s="173" t="s">
        <v>56</v>
      </c>
      <c r="C28" s="172">
        <v>2025</v>
      </c>
      <c r="D28" s="116"/>
      <c r="E28" s="116"/>
      <c r="F28" s="116"/>
      <c r="G28" s="116"/>
      <c r="H28" s="116"/>
      <c r="I28" s="116"/>
      <c r="J28" s="116"/>
      <c r="K28" s="116"/>
      <c r="L28" s="116"/>
      <c r="M28" s="116"/>
      <c r="N28" s="116"/>
      <c r="O28" s="116"/>
      <c r="P28" s="116"/>
      <c r="Q28" s="116"/>
      <c r="R28" s="116"/>
      <c r="S28" s="116"/>
      <c r="T28" s="116"/>
      <c r="U28" s="116"/>
    </row>
    <row r="29" spans="1:21" ht="19.5" customHeight="1" x14ac:dyDescent="0.25">
      <c r="A29" s="115" t="s">
        <v>53</v>
      </c>
      <c r="B29" s="175" t="s">
        <v>54</v>
      </c>
      <c r="C29" s="112">
        <v>2027</v>
      </c>
      <c r="D29" s="116"/>
      <c r="E29" s="116"/>
      <c r="F29" s="116"/>
      <c r="G29" s="116"/>
      <c r="H29" s="116"/>
      <c r="I29" s="116"/>
      <c r="J29" s="116"/>
      <c r="K29" s="116"/>
      <c r="L29" s="116"/>
      <c r="M29" s="116"/>
      <c r="N29" s="116"/>
      <c r="O29" s="116"/>
      <c r="P29" s="116"/>
      <c r="Q29" s="116"/>
      <c r="R29" s="116"/>
      <c r="S29" s="116"/>
      <c r="T29" s="116"/>
      <c r="U29" s="116"/>
    </row>
    <row r="30" spans="1:21" ht="32.25" customHeight="1" x14ac:dyDescent="0.25">
      <c r="A30" s="115" t="s">
        <v>71</v>
      </c>
      <c r="B30" s="175" t="s">
        <v>52</v>
      </c>
      <c r="C30" s="112" t="s">
        <v>404</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100" t="s">
        <v>67</v>
      </c>
    </row>
    <row r="2" spans="1:28" ht="18.75" x14ac:dyDescent="0.3">
      <c r="Z2" s="101" t="s">
        <v>9</v>
      </c>
    </row>
    <row r="3" spans="1:28" ht="18.75" x14ac:dyDescent="0.3">
      <c r="Z3" s="101" t="s">
        <v>409</v>
      </c>
    </row>
    <row r="4" spans="1:28" ht="18.75" customHeight="1" x14ac:dyDescent="0.25">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8"/>
      <c r="AB6" s="88"/>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8"/>
      <c r="AB7" s="88"/>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87"/>
      <c r="AB8" s="87"/>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04"/>
      <c r="AB9" s="10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8"/>
      <c r="AB10" s="88"/>
    </row>
    <row r="11" spans="1:28" x14ac:dyDescent="0.25">
      <c r="A11" s="359" t="str">
        <f>'1. паспорт местоположение'!A12:C12</f>
        <v>L_NS3300.PR.0006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87"/>
      <c r="AB11" s="87"/>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04"/>
      <c r="AB12" s="104"/>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39"/>
      <c r="AB13" s="139"/>
    </row>
    <row r="14" spans="1:28" x14ac:dyDescent="0.25">
      <c r="A14" s="359" t="str">
        <f>'1. паспорт местоположение'!A15:C15</f>
        <v>Строительство зарядных станций мощностью до 100кВт  (18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87"/>
      <c r="AB14" s="87"/>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04"/>
      <c r="AB15" s="10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40"/>
      <c r="AB16" s="14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40"/>
      <c r="AB17" s="14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40"/>
      <c r="AB18" s="14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40"/>
      <c r="AB19" s="140"/>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40"/>
      <c r="AB20" s="140"/>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40"/>
      <c r="AB21" s="140"/>
    </row>
    <row r="22" spans="1:28" x14ac:dyDescent="0.25">
      <c r="A22" s="395" t="s">
        <v>389</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41"/>
      <c r="AB22" s="141"/>
    </row>
    <row r="23" spans="1:28" ht="32.25" customHeight="1" x14ac:dyDescent="0.25">
      <c r="A23" s="397" t="s">
        <v>266</v>
      </c>
      <c r="B23" s="398"/>
      <c r="C23" s="398"/>
      <c r="D23" s="398"/>
      <c r="E23" s="398"/>
      <c r="F23" s="398"/>
      <c r="G23" s="398"/>
      <c r="H23" s="398"/>
      <c r="I23" s="398"/>
      <c r="J23" s="398"/>
      <c r="K23" s="398"/>
      <c r="L23" s="399"/>
      <c r="M23" s="396" t="s">
        <v>267</v>
      </c>
      <c r="N23" s="396"/>
      <c r="O23" s="396"/>
      <c r="P23" s="396"/>
      <c r="Q23" s="396"/>
      <c r="R23" s="396"/>
      <c r="S23" s="396"/>
      <c r="T23" s="396"/>
      <c r="U23" s="396"/>
      <c r="V23" s="396"/>
      <c r="W23" s="396"/>
      <c r="X23" s="396"/>
      <c r="Y23" s="396"/>
      <c r="Z23" s="396"/>
    </row>
    <row r="24" spans="1:28" ht="151.5" customHeight="1" x14ac:dyDescent="0.25">
      <c r="A24" s="142" t="s">
        <v>228</v>
      </c>
      <c r="B24" s="143" t="s">
        <v>235</v>
      </c>
      <c r="C24" s="142" t="s">
        <v>260</v>
      </c>
      <c r="D24" s="142" t="s">
        <v>229</v>
      </c>
      <c r="E24" s="142" t="s">
        <v>261</v>
      </c>
      <c r="F24" s="142" t="s">
        <v>263</v>
      </c>
      <c r="G24" s="142" t="s">
        <v>262</v>
      </c>
      <c r="H24" s="142" t="s">
        <v>230</v>
      </c>
      <c r="I24" s="142" t="s">
        <v>264</v>
      </c>
      <c r="J24" s="142" t="s">
        <v>236</v>
      </c>
      <c r="K24" s="143" t="s">
        <v>234</v>
      </c>
      <c r="L24" s="143" t="s">
        <v>231</v>
      </c>
      <c r="M24" s="144" t="s">
        <v>243</v>
      </c>
      <c r="N24" s="143" t="s">
        <v>400</v>
      </c>
      <c r="O24" s="142" t="s">
        <v>241</v>
      </c>
      <c r="P24" s="142" t="s">
        <v>242</v>
      </c>
      <c r="Q24" s="142" t="s">
        <v>240</v>
      </c>
      <c r="R24" s="142" t="s">
        <v>230</v>
      </c>
      <c r="S24" s="142" t="s">
        <v>239</v>
      </c>
      <c r="T24" s="142" t="s">
        <v>238</v>
      </c>
      <c r="U24" s="142" t="s">
        <v>259</v>
      </c>
      <c r="V24" s="142" t="s">
        <v>240</v>
      </c>
      <c r="W24" s="145" t="s">
        <v>233</v>
      </c>
      <c r="X24" s="145" t="s">
        <v>245</v>
      </c>
      <c r="Y24" s="145" t="s">
        <v>246</v>
      </c>
      <c r="Z24" s="146" t="s">
        <v>244</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27" spans="1:28" x14ac:dyDescent="0.25">
      <c r="A27" s="149"/>
      <c r="B27" s="149"/>
      <c r="C27" s="149"/>
      <c r="D27" s="149"/>
      <c r="E27" s="149"/>
      <c r="F27" s="148"/>
      <c r="G27" s="148"/>
      <c r="H27" s="149"/>
      <c r="I27" s="148"/>
      <c r="J27" s="148"/>
      <c r="K27" s="148"/>
      <c r="L27" s="149"/>
      <c r="M27" s="148"/>
      <c r="N27" s="149"/>
      <c r="O27" s="149"/>
      <c r="P27" s="149"/>
      <c r="Q27" s="149"/>
      <c r="R27" s="149"/>
      <c r="S27" s="149"/>
      <c r="T27" s="149"/>
      <c r="U27" s="149"/>
      <c r="V27" s="149"/>
      <c r="W27" s="149"/>
      <c r="X27" s="149"/>
      <c r="Y27" s="149"/>
      <c r="Z27" s="149"/>
    </row>
    <row r="28" spans="1:28" x14ac:dyDescent="0.25">
      <c r="A28" s="149"/>
      <c r="B28" s="149"/>
      <c r="C28" s="149"/>
      <c r="D28" s="149"/>
      <c r="E28" s="149"/>
      <c r="F28" s="148"/>
      <c r="G28" s="148"/>
      <c r="H28" s="149"/>
      <c r="I28" s="148"/>
      <c r="J28" s="148"/>
      <c r="K28" s="148"/>
      <c r="L28" s="152"/>
      <c r="M28" s="148"/>
      <c r="N28" s="148"/>
      <c r="O28" s="148"/>
      <c r="P28" s="148"/>
      <c r="Q28" s="148"/>
      <c r="R28" s="148"/>
      <c r="S28" s="148"/>
      <c r="T28" s="148"/>
      <c r="U28" s="148"/>
      <c r="V28" s="148"/>
      <c r="W28" s="148"/>
      <c r="X28" s="148"/>
      <c r="Y28" s="148"/>
      <c r="Z28" s="148"/>
    </row>
    <row r="29" spans="1:28" x14ac:dyDescent="0.25">
      <c r="A29" s="149"/>
      <c r="B29" s="149"/>
      <c r="C29" s="149"/>
      <c r="D29" s="149"/>
      <c r="E29" s="149"/>
      <c r="F29" s="148"/>
      <c r="G29" s="148"/>
      <c r="H29" s="149"/>
      <c r="I29" s="148"/>
      <c r="J29" s="148"/>
      <c r="K29" s="148"/>
      <c r="L29" s="152"/>
      <c r="M29" s="149"/>
      <c r="N29" s="149"/>
      <c r="O29" s="149"/>
      <c r="P29" s="149"/>
      <c r="Q29" s="149"/>
      <c r="R29" s="149"/>
      <c r="S29" s="149"/>
      <c r="T29" s="149"/>
      <c r="U29" s="149"/>
      <c r="V29" s="149"/>
      <c r="W29" s="149"/>
      <c r="X29" s="149"/>
      <c r="Y29" s="149"/>
      <c r="Z29" s="149"/>
    </row>
    <row r="30" spans="1:28" x14ac:dyDescent="0.25">
      <c r="A30" s="149"/>
      <c r="B30" s="149"/>
      <c r="C30" s="149"/>
      <c r="D30" s="149"/>
      <c r="E30" s="149"/>
      <c r="F30" s="148"/>
      <c r="G30" s="148"/>
      <c r="H30" s="149"/>
      <c r="I30" s="148"/>
      <c r="J30" s="148"/>
      <c r="K30" s="148"/>
      <c r="L30" s="15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52"/>
      <c r="M31" s="149"/>
      <c r="N31" s="149"/>
      <c r="O31" s="149"/>
      <c r="P31" s="149"/>
      <c r="Q31" s="149"/>
      <c r="R31" s="149"/>
      <c r="S31" s="149"/>
      <c r="T31" s="149"/>
      <c r="U31" s="149"/>
      <c r="V31" s="149"/>
      <c r="W31" s="149"/>
      <c r="X31" s="149"/>
      <c r="Y31" s="149"/>
      <c r="Z31" s="149"/>
    </row>
    <row r="32" spans="1:28" x14ac:dyDescent="0.25">
      <c r="A32" s="147"/>
      <c r="B32" s="147"/>
      <c r="C32" s="148"/>
      <c r="D32" s="148"/>
      <c r="E32" s="148"/>
      <c r="F32" s="148"/>
      <c r="G32" s="148"/>
      <c r="H32" s="148"/>
      <c r="I32" s="148"/>
      <c r="J32" s="148"/>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3" t="s">
        <v>67</v>
      </c>
    </row>
    <row r="2" spans="1:28" s="10" customFormat="1" ht="18.75" customHeight="1" x14ac:dyDescent="0.3">
      <c r="A2" s="14"/>
      <c r="B2" s="14"/>
      <c r="O2" s="12" t="s">
        <v>9</v>
      </c>
    </row>
    <row r="3" spans="1:28" s="10" customFormat="1" ht="18.75" x14ac:dyDescent="0.3">
      <c r="A3" s="13"/>
      <c r="B3" s="13"/>
      <c r="O3" s="12" t="s">
        <v>408</v>
      </c>
    </row>
    <row r="4" spans="1:28" s="10" customFormat="1" ht="18.75" x14ac:dyDescent="0.3">
      <c r="A4" s="13"/>
      <c r="B4" s="13"/>
      <c r="L4" s="12"/>
    </row>
    <row r="5" spans="1:28" s="10" customFormat="1" ht="15.75" x14ac:dyDescent="0.2">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47"/>
      <c r="Q5" s="47"/>
      <c r="R5" s="47"/>
      <c r="S5" s="47"/>
      <c r="T5" s="47"/>
      <c r="U5" s="47"/>
      <c r="V5" s="47"/>
      <c r="W5" s="47"/>
      <c r="X5" s="47"/>
      <c r="Y5" s="47"/>
      <c r="Z5" s="47"/>
      <c r="AA5" s="47"/>
      <c r="AB5" s="47"/>
    </row>
    <row r="6" spans="1:28" s="10" customFormat="1" ht="18.75" x14ac:dyDescent="0.3">
      <c r="A6" s="13"/>
      <c r="B6" s="13"/>
      <c r="L6" s="12"/>
    </row>
    <row r="7" spans="1:28" s="10" customFormat="1" ht="18.75" x14ac:dyDescent="0.2">
      <c r="A7" s="408" t="s">
        <v>8</v>
      </c>
      <c r="B7" s="408"/>
      <c r="C7" s="408"/>
      <c r="D7" s="408"/>
      <c r="E7" s="408"/>
      <c r="F7" s="408"/>
      <c r="G7" s="408"/>
      <c r="H7" s="408"/>
      <c r="I7" s="408"/>
      <c r="J7" s="408"/>
      <c r="K7" s="408"/>
      <c r="L7" s="408"/>
      <c r="M7" s="408"/>
      <c r="N7" s="408"/>
      <c r="O7" s="408"/>
      <c r="P7" s="11"/>
      <c r="Q7" s="11"/>
      <c r="R7" s="11"/>
      <c r="S7" s="11"/>
      <c r="T7" s="11"/>
      <c r="U7" s="11"/>
      <c r="V7" s="11"/>
      <c r="W7" s="11"/>
      <c r="X7" s="11"/>
      <c r="Y7" s="11"/>
      <c r="Z7" s="11"/>
    </row>
    <row r="8" spans="1:28" s="10" customFormat="1" ht="18.75" x14ac:dyDescent="0.2">
      <c r="A8" s="408"/>
      <c r="B8" s="408"/>
      <c r="C8" s="408"/>
      <c r="D8" s="408"/>
      <c r="E8" s="408"/>
      <c r="F8" s="408"/>
      <c r="G8" s="408"/>
      <c r="H8" s="408"/>
      <c r="I8" s="408"/>
      <c r="J8" s="408"/>
      <c r="K8" s="408"/>
      <c r="L8" s="408"/>
      <c r="M8" s="408"/>
      <c r="N8" s="408"/>
      <c r="O8" s="408"/>
      <c r="P8" s="11"/>
      <c r="Q8" s="11"/>
      <c r="R8" s="11"/>
      <c r="S8" s="11"/>
      <c r="T8" s="11"/>
      <c r="U8" s="11"/>
      <c r="V8" s="11"/>
      <c r="W8" s="11"/>
      <c r="X8" s="11"/>
      <c r="Y8" s="11"/>
      <c r="Z8" s="11"/>
    </row>
    <row r="9" spans="1:28" s="10"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1"/>
      <c r="Q9" s="11"/>
      <c r="R9" s="11"/>
      <c r="S9" s="11"/>
      <c r="T9" s="11"/>
      <c r="U9" s="11"/>
      <c r="V9" s="11"/>
      <c r="W9" s="11"/>
      <c r="X9" s="11"/>
      <c r="Y9" s="11"/>
      <c r="Z9" s="11"/>
    </row>
    <row r="10" spans="1:28" s="10" customFormat="1" ht="18.75" x14ac:dyDescent="0.2">
      <c r="A10" s="402" t="s">
        <v>7</v>
      </c>
      <c r="B10" s="402"/>
      <c r="C10" s="402"/>
      <c r="D10" s="402"/>
      <c r="E10" s="402"/>
      <c r="F10" s="402"/>
      <c r="G10" s="402"/>
      <c r="H10" s="402"/>
      <c r="I10" s="402"/>
      <c r="J10" s="402"/>
      <c r="K10" s="402"/>
      <c r="L10" s="402"/>
      <c r="M10" s="402"/>
      <c r="N10" s="402"/>
      <c r="O10" s="402"/>
      <c r="P10" s="11"/>
      <c r="Q10" s="11"/>
      <c r="R10" s="11"/>
      <c r="S10" s="11"/>
      <c r="T10" s="11"/>
      <c r="U10" s="11"/>
      <c r="V10" s="11"/>
      <c r="W10" s="11"/>
      <c r="X10" s="11"/>
      <c r="Y10" s="11"/>
      <c r="Z10" s="11"/>
    </row>
    <row r="11" spans="1:28" s="10" customFormat="1" ht="18.75" x14ac:dyDescent="0.2">
      <c r="A11" s="408"/>
      <c r="B11" s="408"/>
      <c r="C11" s="408"/>
      <c r="D11" s="408"/>
      <c r="E11" s="408"/>
      <c r="F11" s="408"/>
      <c r="G11" s="408"/>
      <c r="H11" s="408"/>
      <c r="I11" s="408"/>
      <c r="J11" s="408"/>
      <c r="K11" s="408"/>
      <c r="L11" s="408"/>
      <c r="M11" s="408"/>
      <c r="N11" s="408"/>
      <c r="O11" s="408"/>
      <c r="P11" s="11"/>
      <c r="Q11" s="11"/>
      <c r="R11" s="11"/>
      <c r="S11" s="11"/>
      <c r="T11" s="11"/>
      <c r="U11" s="11"/>
      <c r="V11" s="11"/>
      <c r="W11" s="11"/>
      <c r="X11" s="11"/>
      <c r="Y11" s="11"/>
      <c r="Z11" s="11"/>
    </row>
    <row r="12" spans="1:28" s="10" customFormat="1" ht="18.75" x14ac:dyDescent="0.2">
      <c r="A12" s="401" t="str">
        <f>'1. паспорт местоположение'!A12:C12</f>
        <v>L_NS3300.PR.0006</v>
      </c>
      <c r="B12" s="401"/>
      <c r="C12" s="401"/>
      <c r="D12" s="401"/>
      <c r="E12" s="401"/>
      <c r="F12" s="401"/>
      <c r="G12" s="401"/>
      <c r="H12" s="401"/>
      <c r="I12" s="401"/>
      <c r="J12" s="401"/>
      <c r="K12" s="401"/>
      <c r="L12" s="401"/>
      <c r="M12" s="401"/>
      <c r="N12" s="401"/>
      <c r="O12" s="401"/>
      <c r="P12" s="11"/>
      <c r="Q12" s="11"/>
      <c r="R12" s="11"/>
      <c r="S12" s="11"/>
      <c r="T12" s="11"/>
      <c r="U12" s="11"/>
      <c r="V12" s="11"/>
      <c r="W12" s="11"/>
      <c r="X12" s="11"/>
      <c r="Y12" s="11"/>
      <c r="Z12" s="11"/>
    </row>
    <row r="13" spans="1:28" s="10" customFormat="1" ht="18.75" x14ac:dyDescent="0.2">
      <c r="A13" s="402" t="s">
        <v>6</v>
      </c>
      <c r="B13" s="402"/>
      <c r="C13" s="402"/>
      <c r="D13" s="402"/>
      <c r="E13" s="402"/>
      <c r="F13" s="402"/>
      <c r="G13" s="402"/>
      <c r="H13" s="402"/>
      <c r="I13" s="402"/>
      <c r="J13" s="402"/>
      <c r="K13" s="402"/>
      <c r="L13" s="402"/>
      <c r="M13" s="402"/>
      <c r="N13" s="402"/>
      <c r="O13" s="402"/>
      <c r="P13" s="11"/>
      <c r="Q13" s="11"/>
      <c r="R13" s="11"/>
      <c r="S13" s="11"/>
      <c r="T13" s="11"/>
      <c r="U13" s="11"/>
      <c r="V13" s="11"/>
      <c r="W13" s="11"/>
      <c r="X13" s="11"/>
      <c r="Y13" s="11"/>
      <c r="Z13" s="11"/>
    </row>
    <row r="14" spans="1:28" s="7" customFormat="1" ht="15.75" customHeight="1" x14ac:dyDescent="0.2">
      <c r="A14" s="409"/>
      <c r="B14" s="409"/>
      <c r="C14" s="409"/>
      <c r="D14" s="409"/>
      <c r="E14" s="409"/>
      <c r="F14" s="409"/>
      <c r="G14" s="409"/>
      <c r="H14" s="409"/>
      <c r="I14" s="409"/>
      <c r="J14" s="409"/>
      <c r="K14" s="409"/>
      <c r="L14" s="409"/>
      <c r="M14" s="409"/>
      <c r="N14" s="409"/>
      <c r="O14" s="409"/>
      <c r="P14" s="8"/>
      <c r="Q14" s="8"/>
      <c r="R14" s="8"/>
      <c r="S14" s="8"/>
      <c r="T14" s="8"/>
      <c r="U14" s="8"/>
      <c r="V14" s="8"/>
      <c r="W14" s="8"/>
      <c r="X14" s="8"/>
      <c r="Y14" s="8"/>
      <c r="Z14" s="8"/>
    </row>
    <row r="15" spans="1:28" s="2" customFormat="1" ht="30.75" customHeight="1" x14ac:dyDescent="0.2">
      <c r="A15" s="410" t="str">
        <f>'1. паспорт местоположение'!A15:C15</f>
        <v>Строительство зарядных станций мощностью до 100кВт  (18 шт.)</v>
      </c>
      <c r="B15" s="410"/>
      <c r="C15" s="410"/>
      <c r="D15" s="410"/>
      <c r="E15" s="410"/>
      <c r="F15" s="410"/>
      <c r="G15" s="410"/>
      <c r="H15" s="410"/>
      <c r="I15" s="410"/>
      <c r="J15" s="410"/>
      <c r="K15" s="410"/>
      <c r="L15" s="410"/>
      <c r="M15" s="410"/>
      <c r="N15" s="410"/>
      <c r="O15" s="410"/>
      <c r="P15" s="6"/>
      <c r="Q15" s="6"/>
      <c r="R15" s="6"/>
      <c r="S15" s="6"/>
      <c r="T15" s="6"/>
      <c r="U15" s="6"/>
      <c r="V15" s="6"/>
      <c r="W15" s="6"/>
      <c r="X15" s="6"/>
      <c r="Y15" s="6"/>
      <c r="Z15" s="6"/>
    </row>
    <row r="16" spans="1:28" s="2" customFormat="1" ht="15" customHeight="1" x14ac:dyDescent="0.2">
      <c r="A16" s="402" t="s">
        <v>5</v>
      </c>
      <c r="B16" s="402"/>
      <c r="C16" s="402"/>
      <c r="D16" s="402"/>
      <c r="E16" s="402"/>
      <c r="F16" s="402"/>
      <c r="G16" s="402"/>
      <c r="H16" s="402"/>
      <c r="I16" s="402"/>
      <c r="J16" s="402"/>
      <c r="K16" s="402"/>
      <c r="L16" s="402"/>
      <c r="M16" s="402"/>
      <c r="N16" s="402"/>
      <c r="O16" s="402"/>
      <c r="P16" s="4"/>
      <c r="Q16" s="4"/>
      <c r="R16" s="4"/>
      <c r="S16" s="4"/>
      <c r="T16" s="4"/>
      <c r="U16" s="4"/>
      <c r="V16" s="4"/>
      <c r="W16" s="4"/>
      <c r="X16" s="4"/>
      <c r="Y16" s="4"/>
      <c r="Z16" s="4"/>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00" t="s">
        <v>367</v>
      </c>
      <c r="B18" s="400"/>
      <c r="C18" s="400"/>
      <c r="D18" s="400"/>
      <c r="E18" s="400"/>
      <c r="F18" s="400"/>
      <c r="G18" s="400"/>
      <c r="H18" s="400"/>
      <c r="I18" s="400"/>
      <c r="J18" s="400"/>
      <c r="K18" s="400"/>
      <c r="L18" s="400"/>
      <c r="M18" s="400"/>
      <c r="N18" s="400"/>
      <c r="O18" s="400"/>
      <c r="P18" s="5"/>
      <c r="Q18" s="5"/>
      <c r="R18" s="5"/>
      <c r="S18" s="5"/>
      <c r="T18" s="5"/>
      <c r="U18" s="5"/>
      <c r="V18" s="5"/>
      <c r="W18" s="5"/>
      <c r="X18" s="5"/>
      <c r="Y18" s="5"/>
      <c r="Z18" s="5"/>
    </row>
    <row r="19" spans="1:26" s="2" customFormat="1" ht="78" customHeight="1" x14ac:dyDescent="0.2">
      <c r="A19" s="404" t="s">
        <v>4</v>
      </c>
      <c r="B19" s="404" t="s">
        <v>86</v>
      </c>
      <c r="C19" s="404" t="s">
        <v>85</v>
      </c>
      <c r="D19" s="404" t="s">
        <v>74</v>
      </c>
      <c r="E19" s="405" t="s">
        <v>84</v>
      </c>
      <c r="F19" s="406"/>
      <c r="G19" s="406"/>
      <c r="H19" s="406"/>
      <c r="I19" s="407"/>
      <c r="J19" s="404" t="s">
        <v>83</v>
      </c>
      <c r="K19" s="404"/>
      <c r="L19" s="404"/>
      <c r="M19" s="404"/>
      <c r="N19" s="404"/>
      <c r="O19" s="404"/>
      <c r="P19" s="3"/>
      <c r="Q19" s="3"/>
      <c r="R19" s="3"/>
      <c r="S19" s="3"/>
      <c r="T19" s="3"/>
      <c r="U19" s="3"/>
      <c r="V19" s="3"/>
      <c r="W19" s="3"/>
    </row>
    <row r="20" spans="1:26" s="2" customFormat="1" ht="51" customHeight="1" x14ac:dyDescent="0.2">
      <c r="A20" s="404"/>
      <c r="B20" s="404"/>
      <c r="C20" s="404"/>
      <c r="D20" s="404"/>
      <c r="E20" s="24" t="s">
        <v>82</v>
      </c>
      <c r="F20" s="24" t="s">
        <v>81</v>
      </c>
      <c r="G20" s="24" t="s">
        <v>80</v>
      </c>
      <c r="H20" s="24" t="s">
        <v>79</v>
      </c>
      <c r="I20" s="24" t="s">
        <v>78</v>
      </c>
      <c r="J20" s="24" t="s">
        <v>77</v>
      </c>
      <c r="K20" s="24" t="s">
        <v>3</v>
      </c>
      <c r="L20" s="28" t="s">
        <v>2</v>
      </c>
      <c r="M20" s="27" t="s">
        <v>226</v>
      </c>
      <c r="N20" s="27" t="s">
        <v>76</v>
      </c>
      <c r="O20" s="27" t="s">
        <v>75</v>
      </c>
      <c r="P20" s="20"/>
      <c r="Q20" s="20"/>
      <c r="R20" s="20"/>
      <c r="S20" s="20"/>
      <c r="T20" s="20"/>
      <c r="U20" s="20"/>
      <c r="V20" s="20"/>
      <c r="W20" s="20"/>
      <c r="X20" s="19"/>
      <c r="Y20" s="19"/>
      <c r="Z20" s="19"/>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20"/>
      <c r="Q21" s="20"/>
      <c r="R21" s="20"/>
      <c r="S21" s="20"/>
      <c r="T21" s="20"/>
      <c r="U21" s="20"/>
      <c r="V21" s="20"/>
      <c r="W21" s="20"/>
      <c r="X21" s="19"/>
      <c r="Y21" s="19"/>
      <c r="Z21" s="19"/>
    </row>
    <row r="22" spans="1:26" s="2" customFormat="1" ht="33" customHeight="1" x14ac:dyDescent="0.2">
      <c r="A22" s="26" t="s">
        <v>405</v>
      </c>
      <c r="B22" s="26" t="s">
        <v>405</v>
      </c>
      <c r="C22" s="26" t="s">
        <v>405</v>
      </c>
      <c r="D22" s="26" t="s">
        <v>405</v>
      </c>
      <c r="E22" s="26" t="s">
        <v>405</v>
      </c>
      <c r="F22" s="26" t="s">
        <v>405</v>
      </c>
      <c r="G22" s="26" t="s">
        <v>405</v>
      </c>
      <c r="H22" s="26" t="s">
        <v>405</v>
      </c>
      <c r="I22" s="26" t="s">
        <v>405</v>
      </c>
      <c r="J22" s="26" t="s">
        <v>405</v>
      </c>
      <c r="K22" s="26" t="s">
        <v>405</v>
      </c>
      <c r="L22" s="26" t="s">
        <v>405</v>
      </c>
      <c r="M22" s="26" t="s">
        <v>405</v>
      </c>
      <c r="N22" s="26" t="s">
        <v>405</v>
      </c>
      <c r="O22" s="26" t="s">
        <v>405</v>
      </c>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view="pageBreakPreview" zoomScale="60" zoomScaleNormal="70" workbookViewId="0">
      <selection activeCell="AX12" sqref="AX12"/>
    </sheetView>
  </sheetViews>
  <sheetFormatPr defaultColWidth="9.140625"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226"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7" width="16.7109375" style="223" customWidth="1"/>
    <col min="48" max="50" width="16.85546875" style="223" bestFit="1" customWidth="1"/>
    <col min="51" max="51" width="18.140625" style="223" customWidth="1"/>
    <col min="52" max="52" width="16.85546875" style="223" bestFit="1" customWidth="1"/>
    <col min="53" max="16384" width="9.140625" style="223"/>
  </cols>
  <sheetData>
    <row r="1" spans="1:52" ht="15" customHeight="1" x14ac:dyDescent="0.4">
      <c r="K1" s="302"/>
      <c r="T1" s="303"/>
      <c r="U1" s="413"/>
      <c r="V1" s="413"/>
      <c r="W1" s="413"/>
      <c r="X1" s="413"/>
      <c r="Y1" s="413"/>
      <c r="AW1" s="10"/>
      <c r="AX1" s="10"/>
      <c r="AY1" s="10"/>
      <c r="AZ1" s="23" t="s">
        <v>67</v>
      </c>
    </row>
    <row r="2" spans="1:52" ht="15" customHeight="1" x14ac:dyDescent="0.4">
      <c r="A2" s="414" t="str">
        <f>'1. паспорт местоположение'!A5:C5</f>
        <v>Год раскрытия информации: 2023 год</v>
      </c>
      <c r="B2" s="414"/>
      <c r="C2" s="414"/>
      <c r="D2" s="414"/>
      <c r="E2" s="414"/>
      <c r="F2" s="414"/>
      <c r="K2" s="302"/>
      <c r="T2" s="303"/>
      <c r="U2" s="413"/>
      <c r="V2" s="413"/>
      <c r="W2" s="413"/>
      <c r="X2" s="413"/>
      <c r="Y2" s="413"/>
      <c r="AW2" s="10"/>
      <c r="AX2" s="10"/>
      <c r="AY2" s="10"/>
      <c r="AZ2" s="12" t="s">
        <v>9</v>
      </c>
    </row>
    <row r="3" spans="1:52" ht="15" customHeight="1" x14ac:dyDescent="0.4">
      <c r="K3" s="302"/>
      <c r="T3" s="303"/>
      <c r="U3" s="304"/>
      <c r="V3" s="304"/>
      <c r="W3" s="304"/>
      <c r="X3" s="304"/>
      <c r="Y3" s="304"/>
      <c r="AW3" s="10"/>
      <c r="AX3" s="10"/>
      <c r="AY3" s="10"/>
      <c r="AZ3" s="12" t="s">
        <v>553</v>
      </c>
    </row>
    <row r="4" spans="1:52" ht="15" customHeight="1" x14ac:dyDescent="0.4">
      <c r="A4" s="412" t="str">
        <f>'1. паспорт местоположение'!A7:C7</f>
        <v xml:space="preserve">Паспорт инвестиционного проекта </v>
      </c>
      <c r="B4" s="412"/>
      <c r="C4" s="412"/>
      <c r="D4" s="412"/>
      <c r="E4" s="412"/>
      <c r="F4" s="412"/>
      <c r="K4" s="302"/>
      <c r="T4" s="303"/>
      <c r="U4" s="304"/>
      <c r="V4" s="304"/>
      <c r="W4" s="304"/>
      <c r="X4" s="304"/>
      <c r="Y4" s="304"/>
    </row>
    <row r="5" spans="1:52" ht="15" customHeight="1" x14ac:dyDescent="0.4">
      <c r="K5" s="302"/>
      <c r="T5" s="303"/>
      <c r="U5" s="304"/>
      <c r="V5" s="304"/>
      <c r="W5" s="304"/>
      <c r="X5" s="304"/>
      <c r="Y5" s="304"/>
    </row>
    <row r="6" spans="1:52" ht="15" customHeight="1" x14ac:dyDescent="0.4">
      <c r="A6" s="415" t="str">
        <f>'1. паспорт местоположение'!A9:C9</f>
        <v>АО "Россети Тюмень"</v>
      </c>
      <c r="B6" s="415"/>
      <c r="C6" s="415"/>
      <c r="D6" s="415"/>
      <c r="E6" s="415"/>
      <c r="F6" s="415"/>
      <c r="K6" s="302"/>
      <c r="T6" s="303"/>
      <c r="U6" s="304"/>
      <c r="V6" s="304"/>
      <c r="W6" s="304"/>
      <c r="X6" s="304"/>
      <c r="Y6" s="304"/>
    </row>
    <row r="7" spans="1:52" ht="15" customHeight="1" x14ac:dyDescent="0.4">
      <c r="A7" s="412" t="str">
        <f>'1. паспорт местоположение'!A10:C10</f>
        <v xml:space="preserve">         (фирменное наименование субъекта электроэнергетики)</v>
      </c>
      <c r="B7" s="412"/>
      <c r="C7" s="412"/>
      <c r="D7" s="412"/>
      <c r="E7" s="412"/>
      <c r="F7" s="412"/>
      <c r="K7" s="302"/>
      <c r="T7" s="303"/>
      <c r="U7" s="304"/>
      <c r="V7" s="304"/>
      <c r="W7" s="304"/>
      <c r="X7" s="304"/>
      <c r="Y7" s="304"/>
    </row>
    <row r="8" spans="1:52" ht="15" customHeight="1" x14ac:dyDescent="0.4">
      <c r="K8" s="302"/>
      <c r="T8" s="303"/>
      <c r="U8" s="304"/>
      <c r="V8" s="304"/>
      <c r="W8" s="304"/>
      <c r="X8" s="304"/>
      <c r="Y8" s="304"/>
    </row>
    <row r="9" spans="1:52" ht="15" customHeight="1" x14ac:dyDescent="0.4">
      <c r="A9" s="415" t="str">
        <f>'1. паспорт местоположение'!A12:C12</f>
        <v>L_NS3300.PR.0006</v>
      </c>
      <c r="B9" s="415"/>
      <c r="C9" s="415"/>
      <c r="D9" s="415"/>
      <c r="E9" s="415"/>
      <c r="F9" s="415"/>
      <c r="K9" s="302"/>
      <c r="T9" s="303"/>
      <c r="U9" s="304"/>
      <c r="V9" s="304"/>
      <c r="W9" s="304"/>
      <c r="X9" s="304"/>
      <c r="Y9" s="304"/>
    </row>
    <row r="10" spans="1:52" ht="15" customHeight="1" x14ac:dyDescent="0.4">
      <c r="A10" s="412" t="str">
        <f>'1. паспорт местоположение'!A13:C13</f>
        <v xml:space="preserve">         (идентификатор инвестиционного проекта)</v>
      </c>
      <c r="B10" s="412"/>
      <c r="C10" s="412"/>
      <c r="D10" s="412"/>
      <c r="E10" s="412"/>
      <c r="F10" s="412"/>
      <c r="K10" s="302"/>
      <c r="T10" s="303"/>
      <c r="U10" s="413"/>
      <c r="V10" s="413"/>
      <c r="W10" s="413"/>
      <c r="X10" s="413"/>
      <c r="Y10" s="413"/>
    </row>
    <row r="11" spans="1:52" ht="15" customHeight="1" x14ac:dyDescent="0.4">
      <c r="K11" s="302"/>
      <c r="T11" s="305"/>
      <c r="U11" s="305"/>
      <c r="W11" s="305"/>
      <c r="X11" s="305"/>
      <c r="Y11" s="306"/>
    </row>
    <row r="12" spans="1:52" ht="66.2" customHeight="1" x14ac:dyDescent="0.4">
      <c r="A12" s="416" t="str">
        <f>'1. паспорт местоположение'!A15:C15</f>
        <v>Строительство зарядных станций мощностью до 100кВт  (18 шт.)</v>
      </c>
      <c r="B12" s="416"/>
      <c r="C12" s="416"/>
      <c r="D12" s="416"/>
      <c r="E12" s="416"/>
      <c r="F12" s="416"/>
      <c r="K12" s="307"/>
      <c r="T12" s="303"/>
      <c r="U12" s="308"/>
      <c r="V12" s="308"/>
      <c r="W12" s="308"/>
      <c r="X12" s="308"/>
      <c r="Y12" s="308"/>
    </row>
    <row r="13" spans="1:52" ht="15" customHeight="1" x14ac:dyDescent="0.4">
      <c r="A13" s="417" t="str">
        <f>'1. паспорт местоположение'!A16:C16</f>
        <v xml:space="preserve">         (наименование инвестиционного проекта)</v>
      </c>
      <c r="B13" s="417"/>
      <c r="C13" s="417"/>
      <c r="D13" s="417"/>
      <c r="E13" s="417"/>
      <c r="F13" s="417"/>
      <c r="K13" s="307"/>
      <c r="T13" s="309"/>
      <c r="U13" s="413"/>
      <c r="V13" s="413"/>
      <c r="W13" s="413"/>
      <c r="X13" s="303"/>
      <c r="Y13" s="303"/>
    </row>
    <row r="14" spans="1:52" ht="15" customHeight="1" x14ac:dyDescent="0.25">
      <c r="A14" s="230"/>
      <c r="K14" s="310"/>
      <c r="T14" s="311"/>
      <c r="U14" s="420"/>
      <c r="V14" s="420"/>
      <c r="W14" s="420"/>
      <c r="X14" s="420"/>
      <c r="Y14" s="311"/>
    </row>
    <row r="15" spans="1:52" ht="15" customHeight="1" x14ac:dyDescent="0.4">
      <c r="A15" s="421" t="s">
        <v>521</v>
      </c>
      <c r="B15" s="421"/>
      <c r="C15" s="421"/>
      <c r="D15" s="421"/>
      <c r="E15" s="421"/>
      <c r="F15" s="421"/>
      <c r="K15" s="307"/>
      <c r="T15" s="303"/>
      <c r="U15" s="413"/>
      <c r="V15" s="413"/>
      <c r="W15" s="413"/>
      <c r="X15" s="303"/>
      <c r="Y15" s="303"/>
    </row>
    <row r="16" spans="1:52" ht="15" customHeight="1" x14ac:dyDescent="0.4">
      <c r="A16" s="230"/>
      <c r="C16" s="312"/>
      <c r="D16" s="312"/>
      <c r="E16" s="312"/>
      <c r="F16" s="312"/>
      <c r="G16" s="312"/>
      <c r="H16" s="312"/>
      <c r="I16" s="312"/>
      <c r="J16" s="312"/>
      <c r="K16" s="312"/>
      <c r="L16" s="312"/>
      <c r="M16" s="313"/>
      <c r="N16" s="312"/>
      <c r="O16" s="312"/>
      <c r="P16" s="312"/>
      <c r="Q16" s="312"/>
      <c r="R16" s="312"/>
      <c r="S16" s="312"/>
      <c r="T16" s="312"/>
      <c r="U16" s="304"/>
      <c r="V16" s="304"/>
      <c r="W16" s="304"/>
      <c r="X16" s="304"/>
      <c r="Y16" s="312"/>
      <c r="Z16" s="312"/>
      <c r="AA16" s="312"/>
    </row>
    <row r="17" spans="1:25" ht="15" customHeight="1" x14ac:dyDescent="0.4">
      <c r="D17" s="230"/>
      <c r="U17" s="303"/>
      <c r="V17" s="303"/>
      <c r="W17" s="303"/>
      <c r="X17" s="303"/>
      <c r="Y17" s="303"/>
    </row>
    <row r="18" spans="1:25" ht="16.5" thickBot="1" x14ac:dyDescent="0.3">
      <c r="A18" s="222" t="s">
        <v>256</v>
      </c>
      <c r="B18" s="222" t="s">
        <v>471</v>
      </c>
      <c r="D18" s="224"/>
      <c r="E18" s="225"/>
      <c r="F18" s="225"/>
      <c r="G18" s="225"/>
      <c r="H18" s="225"/>
    </row>
    <row r="19" spans="1:25" x14ac:dyDescent="0.25">
      <c r="A19" s="227" t="s">
        <v>472</v>
      </c>
      <c r="B19" s="228">
        <v>66937310</v>
      </c>
    </row>
    <row r="20" spans="1:25" x14ac:dyDescent="0.25">
      <c r="A20" s="229" t="s">
        <v>473</v>
      </c>
      <c r="B20" s="314"/>
    </row>
    <row r="21" spans="1:25" x14ac:dyDescent="0.25">
      <c r="A21" s="229" t="s">
        <v>474</v>
      </c>
      <c r="B21" s="314">
        <v>15</v>
      </c>
      <c r="D21" s="230" t="s">
        <v>475</v>
      </c>
      <c r="E21" s="231"/>
      <c r="F21" s="231"/>
    </row>
    <row r="22" spans="1:25" ht="16.5" thickBot="1" x14ac:dyDescent="0.3">
      <c r="A22" s="232" t="s">
        <v>476</v>
      </c>
      <c r="B22" s="315">
        <v>1</v>
      </c>
      <c r="D22" s="418" t="s">
        <v>477</v>
      </c>
      <c r="E22" s="418"/>
      <c r="F22" s="233">
        <f>SUM(B89:AA89)</f>
        <v>0</v>
      </c>
      <c r="K22" s="234"/>
      <c r="N22" s="235"/>
    </row>
    <row r="23" spans="1:25" x14ac:dyDescent="0.25">
      <c r="A23" s="227" t="s">
        <v>478</v>
      </c>
      <c r="B23" s="236">
        <f>-D60</f>
        <v>0</v>
      </c>
      <c r="D23" s="418" t="s">
        <v>479</v>
      </c>
      <c r="E23" s="418"/>
      <c r="F23" s="233" t="str">
        <f>IF(SUM(B90:AA90)=0,"не окупается",SUM(B90:AA90))</f>
        <v>не окупается</v>
      </c>
      <c r="K23" s="234"/>
    </row>
    <row r="24" spans="1:25" x14ac:dyDescent="0.25">
      <c r="A24" s="229" t="s">
        <v>480</v>
      </c>
      <c r="B24" s="237">
        <v>1</v>
      </c>
      <c r="D24" s="418" t="s">
        <v>481</v>
      </c>
      <c r="E24" s="418"/>
      <c r="F24" s="238">
        <f>M87</f>
        <v>-60502177.946824342</v>
      </c>
      <c r="K24" s="234"/>
    </row>
    <row r="25" spans="1:25" x14ac:dyDescent="0.25">
      <c r="A25" s="229" t="s">
        <v>482</v>
      </c>
      <c r="B25" s="237">
        <v>1</v>
      </c>
      <c r="D25" s="418" t="s">
        <v>483</v>
      </c>
      <c r="E25" s="418"/>
      <c r="F25" s="239" t="str">
        <f>IF(F24&gt;0,"да","нет")</f>
        <v>нет</v>
      </c>
      <c r="K25" s="234"/>
    </row>
    <row r="26" spans="1:25" x14ac:dyDescent="0.25">
      <c r="A26" s="229" t="s">
        <v>484</v>
      </c>
      <c r="B26" s="237">
        <f>-D61</f>
        <v>3743.963045264783</v>
      </c>
    </row>
    <row r="27" spans="1:25" x14ac:dyDescent="0.25">
      <c r="A27" s="229" t="s">
        <v>485</v>
      </c>
      <c r="B27" s="237">
        <v>1</v>
      </c>
    </row>
    <row r="28" spans="1:25" x14ac:dyDescent="0.25">
      <c r="A28" s="229" t="s">
        <v>486</v>
      </c>
      <c r="B28" s="237">
        <v>1</v>
      </c>
    </row>
    <row r="29" spans="1:25" x14ac:dyDescent="0.25">
      <c r="A29" s="240" t="s">
        <v>487</v>
      </c>
      <c r="B29" s="241">
        <f>IF(C41=2016, 1.3%, IF(C41=2017, 1.6%, 2.2%))</f>
        <v>2.2000000000000002E-2</v>
      </c>
    </row>
    <row r="30" spans="1:25" ht="16.5" thickBot="1" x14ac:dyDescent="0.3">
      <c r="A30" s="232" t="s">
        <v>250</v>
      </c>
      <c r="B30" s="242">
        <v>0.2</v>
      </c>
    </row>
    <row r="31" spans="1:25" x14ac:dyDescent="0.25">
      <c r="A31" s="227" t="s">
        <v>403</v>
      </c>
      <c r="B31" s="236">
        <v>0</v>
      </c>
    </row>
    <row r="32" spans="1:25" x14ac:dyDescent="0.25">
      <c r="A32" s="229" t="s">
        <v>488</v>
      </c>
      <c r="B32" s="237"/>
    </row>
    <row r="33" spans="1:52" ht="16.5" thickBot="1" x14ac:dyDescent="0.3">
      <c r="A33" s="240" t="s">
        <v>489</v>
      </c>
      <c r="B33" s="243">
        <v>0</v>
      </c>
    </row>
    <row r="34" spans="1:52" x14ac:dyDescent="0.25">
      <c r="A34" s="244" t="s">
        <v>490</v>
      </c>
      <c r="B34" s="245">
        <v>0</v>
      </c>
    </row>
    <row r="35" spans="1:52" x14ac:dyDescent="0.25">
      <c r="A35" s="246" t="s">
        <v>491</v>
      </c>
      <c r="B35" s="247">
        <v>0</v>
      </c>
    </row>
    <row r="36" spans="1:52" x14ac:dyDescent="0.25">
      <c r="A36" s="246" t="s">
        <v>492</v>
      </c>
      <c r="B36" s="248">
        <v>0</v>
      </c>
    </row>
    <row r="37" spans="1:52" x14ac:dyDescent="0.25">
      <c r="A37" s="246" t="s">
        <v>493</v>
      </c>
      <c r="B37" s="248">
        <v>0</v>
      </c>
      <c r="Z37" s="316"/>
    </row>
    <row r="38" spans="1:52" x14ac:dyDescent="0.25">
      <c r="A38" s="246" t="s">
        <v>494</v>
      </c>
      <c r="B38" s="248">
        <v>0.13500000000000001</v>
      </c>
      <c r="U38" s="317"/>
      <c r="V38" s="317"/>
      <c r="W38" s="317"/>
      <c r="X38" s="317"/>
      <c r="Y38" s="317"/>
      <c r="Z38" s="317"/>
    </row>
    <row r="39" spans="1:52" x14ac:dyDescent="0.25">
      <c r="A39" s="246" t="s">
        <v>495</v>
      </c>
      <c r="B39" s="248">
        <f>1-B37</f>
        <v>1</v>
      </c>
    </row>
    <row r="40" spans="1:52" ht="16.5" thickBot="1" x14ac:dyDescent="0.3">
      <c r="A40" s="249" t="s">
        <v>496</v>
      </c>
      <c r="B40" s="250">
        <f>B39*B38+B37*B36*(1-B30)</f>
        <v>0.13500000000000001</v>
      </c>
    </row>
    <row r="41" spans="1:52" x14ac:dyDescent="0.25">
      <c r="A41" s="251" t="s">
        <v>255</v>
      </c>
      <c r="B41" s="252">
        <v>2025</v>
      </c>
      <c r="C41" s="253">
        <f>B41+1</f>
        <v>2026</v>
      </c>
      <c r="D41" s="253">
        <f>C41+1</f>
        <v>2027</v>
      </c>
      <c r="E41" s="253">
        <f t="shared" ref="E41:AZ41" si="0">D41+1</f>
        <v>2028</v>
      </c>
      <c r="F41" s="253">
        <f t="shared" si="0"/>
        <v>2029</v>
      </c>
      <c r="G41" s="253">
        <f t="shared" si="0"/>
        <v>2030</v>
      </c>
      <c r="H41" s="253">
        <f t="shared" si="0"/>
        <v>2031</v>
      </c>
      <c r="I41" s="253">
        <f t="shared" si="0"/>
        <v>2032</v>
      </c>
      <c r="J41" s="253">
        <f t="shared" si="0"/>
        <v>2033</v>
      </c>
      <c r="K41" s="253">
        <f t="shared" si="0"/>
        <v>2034</v>
      </c>
      <c r="L41" s="253">
        <f t="shared" si="0"/>
        <v>2035</v>
      </c>
      <c r="M41" s="254">
        <f t="shared" si="0"/>
        <v>2036</v>
      </c>
      <c r="N41" s="253">
        <f t="shared" si="0"/>
        <v>2037</v>
      </c>
      <c r="O41" s="253">
        <f t="shared" si="0"/>
        <v>2038</v>
      </c>
      <c r="P41" s="253">
        <f t="shared" si="0"/>
        <v>2039</v>
      </c>
      <c r="Q41" s="253">
        <f t="shared" si="0"/>
        <v>2040</v>
      </c>
      <c r="R41" s="253">
        <f t="shared" si="0"/>
        <v>2041</v>
      </c>
      <c r="S41" s="253">
        <f t="shared" si="0"/>
        <v>2042</v>
      </c>
      <c r="T41" s="253">
        <f t="shared" si="0"/>
        <v>2043</v>
      </c>
      <c r="U41" s="253">
        <f t="shared" si="0"/>
        <v>2044</v>
      </c>
      <c r="V41" s="253">
        <f t="shared" si="0"/>
        <v>2045</v>
      </c>
      <c r="W41" s="253">
        <f t="shared" si="0"/>
        <v>2046</v>
      </c>
      <c r="X41" s="253">
        <f t="shared" si="0"/>
        <v>2047</v>
      </c>
      <c r="Y41" s="253">
        <f t="shared" si="0"/>
        <v>2048</v>
      </c>
      <c r="Z41" s="253">
        <f t="shared" si="0"/>
        <v>2049</v>
      </c>
      <c r="AA41" s="253">
        <f t="shared" si="0"/>
        <v>2050</v>
      </c>
      <c r="AB41" s="253">
        <f t="shared" si="0"/>
        <v>2051</v>
      </c>
      <c r="AC41" s="253">
        <f t="shared" si="0"/>
        <v>2052</v>
      </c>
      <c r="AD41" s="253">
        <f t="shared" si="0"/>
        <v>2053</v>
      </c>
      <c r="AE41" s="253">
        <f t="shared" si="0"/>
        <v>2054</v>
      </c>
      <c r="AF41" s="253">
        <f t="shared" si="0"/>
        <v>2055</v>
      </c>
      <c r="AG41" s="253">
        <f t="shared" si="0"/>
        <v>2056</v>
      </c>
      <c r="AH41" s="253">
        <f t="shared" si="0"/>
        <v>2057</v>
      </c>
      <c r="AI41" s="253">
        <f t="shared" si="0"/>
        <v>2058</v>
      </c>
      <c r="AJ41" s="253">
        <f t="shared" si="0"/>
        <v>2059</v>
      </c>
      <c r="AK41" s="253">
        <f t="shared" si="0"/>
        <v>2060</v>
      </c>
      <c r="AL41" s="253">
        <f t="shared" si="0"/>
        <v>2061</v>
      </c>
      <c r="AM41" s="253">
        <f t="shared" si="0"/>
        <v>2062</v>
      </c>
      <c r="AN41" s="253">
        <f t="shared" si="0"/>
        <v>2063</v>
      </c>
      <c r="AO41" s="253">
        <f t="shared" si="0"/>
        <v>2064</v>
      </c>
      <c r="AP41" s="253">
        <f t="shared" si="0"/>
        <v>2065</v>
      </c>
      <c r="AQ41" s="253">
        <f t="shared" si="0"/>
        <v>2066</v>
      </c>
      <c r="AR41" s="253">
        <f t="shared" si="0"/>
        <v>2067</v>
      </c>
      <c r="AS41" s="253">
        <f t="shared" si="0"/>
        <v>2068</v>
      </c>
      <c r="AT41" s="253">
        <f t="shared" si="0"/>
        <v>2069</v>
      </c>
      <c r="AU41" s="253">
        <f t="shared" si="0"/>
        <v>2070</v>
      </c>
      <c r="AV41" s="253">
        <f t="shared" si="0"/>
        <v>2071</v>
      </c>
      <c r="AW41" s="253">
        <f t="shared" si="0"/>
        <v>2072</v>
      </c>
      <c r="AX41" s="253">
        <f t="shared" si="0"/>
        <v>2073</v>
      </c>
      <c r="AY41" s="253">
        <f t="shared" si="0"/>
        <v>2074</v>
      </c>
      <c r="AZ41" s="253">
        <f t="shared" si="0"/>
        <v>2075</v>
      </c>
    </row>
    <row r="42" spans="1:52" outlineLevel="1" x14ac:dyDescent="0.25">
      <c r="A42" s="255" t="s">
        <v>497</v>
      </c>
      <c r="B42" s="256">
        <v>4.5999999999999999E-2</v>
      </c>
      <c r="C42" s="256">
        <v>3.4000000000000002E-2</v>
      </c>
      <c r="D42" s="256">
        <v>0.04</v>
      </c>
      <c r="E42" s="256">
        <v>0.04</v>
      </c>
      <c r="F42" s="256">
        <v>0.04</v>
      </c>
      <c r="G42" s="256">
        <v>0.04</v>
      </c>
      <c r="H42" s="256">
        <v>0.04</v>
      </c>
      <c r="I42" s="256">
        <v>0.04</v>
      </c>
      <c r="J42" s="256">
        <v>0.04</v>
      </c>
      <c r="K42" s="256">
        <v>0.04</v>
      </c>
      <c r="L42" s="256">
        <v>0.04</v>
      </c>
      <c r="M42" s="256">
        <v>0.04</v>
      </c>
      <c r="N42" s="256">
        <v>0.04</v>
      </c>
      <c r="O42" s="256">
        <v>0.04</v>
      </c>
      <c r="P42" s="256">
        <v>0.04</v>
      </c>
      <c r="Q42" s="256">
        <v>0.04</v>
      </c>
      <c r="R42" s="256">
        <v>0.04</v>
      </c>
      <c r="S42" s="256">
        <v>0.04</v>
      </c>
      <c r="T42" s="256">
        <v>0.04</v>
      </c>
      <c r="U42" s="256">
        <v>0.04</v>
      </c>
      <c r="V42" s="256">
        <v>0.04</v>
      </c>
      <c r="W42" s="256">
        <v>0.04</v>
      </c>
      <c r="X42" s="256">
        <v>0.04</v>
      </c>
      <c r="Y42" s="256">
        <v>0.04</v>
      </c>
      <c r="Z42" s="256">
        <v>0.04</v>
      </c>
      <c r="AA42" s="256">
        <v>0.04</v>
      </c>
      <c r="AB42" s="256">
        <v>0.04</v>
      </c>
      <c r="AC42" s="256">
        <v>0.04</v>
      </c>
      <c r="AD42" s="256">
        <v>0.04</v>
      </c>
      <c r="AE42" s="256">
        <v>0.04</v>
      </c>
      <c r="AF42" s="256">
        <v>0.04</v>
      </c>
      <c r="AG42" s="256">
        <v>0.04</v>
      </c>
      <c r="AH42" s="256">
        <v>0.04</v>
      </c>
      <c r="AI42" s="256">
        <v>0.04</v>
      </c>
      <c r="AJ42" s="256">
        <v>0.04</v>
      </c>
      <c r="AK42" s="256">
        <v>0.04</v>
      </c>
      <c r="AL42" s="256">
        <v>0.04</v>
      </c>
      <c r="AM42" s="256">
        <v>0.04</v>
      </c>
      <c r="AN42" s="256">
        <v>0.04</v>
      </c>
      <c r="AO42" s="256">
        <v>0.04</v>
      </c>
      <c r="AP42" s="256">
        <v>0.04</v>
      </c>
      <c r="AQ42" s="256">
        <v>0.04</v>
      </c>
      <c r="AR42" s="256">
        <v>0.04</v>
      </c>
      <c r="AS42" s="256">
        <v>0.04</v>
      </c>
      <c r="AT42" s="256">
        <v>0.04</v>
      </c>
      <c r="AU42" s="256">
        <v>0.04</v>
      </c>
      <c r="AV42" s="256">
        <v>0.04</v>
      </c>
      <c r="AW42" s="256">
        <v>0.04</v>
      </c>
      <c r="AX42" s="256">
        <v>0.04</v>
      </c>
      <c r="AY42" s="256">
        <v>1.04</v>
      </c>
      <c r="AZ42" s="256">
        <v>2.04</v>
      </c>
    </row>
    <row r="43" spans="1:52" outlineLevel="1" x14ac:dyDescent="0.25">
      <c r="A43" s="255" t="s">
        <v>498</v>
      </c>
      <c r="B43" s="256">
        <f>B42</f>
        <v>4.5999999999999999E-2</v>
      </c>
      <c r="C43" s="256">
        <f t="shared" ref="C43:AZ43" si="1">(1+B43)*(1+C42)-1</f>
        <v>8.156399999999997E-2</v>
      </c>
      <c r="D43" s="256">
        <f t="shared" si="1"/>
        <v>0.12482656000000003</v>
      </c>
      <c r="E43" s="256">
        <f t="shared" si="1"/>
        <v>0.16981962240000015</v>
      </c>
      <c r="F43" s="256">
        <f t="shared" si="1"/>
        <v>0.21661240729600029</v>
      </c>
      <c r="G43" s="256">
        <f t="shared" si="1"/>
        <v>0.2652769035878404</v>
      </c>
      <c r="H43" s="256">
        <f t="shared" si="1"/>
        <v>0.31588797973135407</v>
      </c>
      <c r="I43" s="256">
        <f t="shared" si="1"/>
        <v>0.36852349892060832</v>
      </c>
      <c r="J43" s="256">
        <f t="shared" si="1"/>
        <v>0.4232644388774327</v>
      </c>
      <c r="K43" s="256">
        <f t="shared" si="1"/>
        <v>0.48019501643253015</v>
      </c>
      <c r="L43" s="256">
        <f t="shared" si="1"/>
        <v>0.53940281708983151</v>
      </c>
      <c r="M43" s="257">
        <f t="shared" si="1"/>
        <v>0.60097892977342493</v>
      </c>
      <c r="N43" s="256">
        <f t="shared" si="1"/>
        <v>0.66501808696436204</v>
      </c>
      <c r="O43" s="256">
        <f t="shared" si="1"/>
        <v>0.73161881044293664</v>
      </c>
      <c r="P43" s="256">
        <f t="shared" si="1"/>
        <v>0.8008835628606541</v>
      </c>
      <c r="Q43" s="256">
        <f t="shared" si="1"/>
        <v>0.87291890537508032</v>
      </c>
      <c r="R43" s="256">
        <f t="shared" si="1"/>
        <v>0.94783566159008359</v>
      </c>
      <c r="S43" s="256">
        <f t="shared" si="1"/>
        <v>1.0257490880536868</v>
      </c>
      <c r="T43" s="256">
        <f>(1+S43)*(1+T42)-1</f>
        <v>1.1067790515758342</v>
      </c>
      <c r="U43" s="256">
        <f t="shared" si="1"/>
        <v>1.1910502136388676</v>
      </c>
      <c r="V43" s="256">
        <f t="shared" si="1"/>
        <v>1.2786922221844224</v>
      </c>
      <c r="W43" s="256">
        <f t="shared" si="1"/>
        <v>1.3698399110717991</v>
      </c>
      <c r="X43" s="256">
        <f t="shared" si="1"/>
        <v>1.4646335075146713</v>
      </c>
      <c r="Y43" s="256">
        <f t="shared" si="1"/>
        <v>1.563218847815258</v>
      </c>
      <c r="Z43" s="256">
        <f t="shared" si="1"/>
        <v>1.6657476017278685</v>
      </c>
      <c r="AA43" s="256">
        <f t="shared" si="1"/>
        <v>1.7723775057969835</v>
      </c>
      <c r="AB43" s="256">
        <f t="shared" si="1"/>
        <v>1.8832726060288629</v>
      </c>
      <c r="AC43" s="256">
        <f t="shared" si="1"/>
        <v>1.9986035102700175</v>
      </c>
      <c r="AD43" s="256">
        <f t="shared" si="1"/>
        <v>2.1185476506808181</v>
      </c>
      <c r="AE43" s="256">
        <f t="shared" si="1"/>
        <v>2.2432895567080511</v>
      </c>
      <c r="AF43" s="256">
        <f t="shared" si="1"/>
        <v>2.3730211389763731</v>
      </c>
      <c r="AG43" s="256">
        <f t="shared" si="1"/>
        <v>2.507941984535428</v>
      </c>
      <c r="AH43" s="256">
        <f t="shared" si="1"/>
        <v>2.6482596639168454</v>
      </c>
      <c r="AI43" s="256">
        <f t="shared" si="1"/>
        <v>2.7941900504735195</v>
      </c>
      <c r="AJ43" s="256">
        <f t="shared" si="1"/>
        <v>2.9459576524924604</v>
      </c>
      <c r="AK43" s="256">
        <f t="shared" si="1"/>
        <v>3.1037959585921593</v>
      </c>
      <c r="AL43" s="256">
        <f t="shared" si="1"/>
        <v>3.2679477969358457</v>
      </c>
      <c r="AM43" s="256">
        <f t="shared" si="1"/>
        <v>3.4386657088132795</v>
      </c>
      <c r="AN43" s="256">
        <f t="shared" si="1"/>
        <v>3.6162123371658108</v>
      </c>
      <c r="AO43" s="256">
        <f t="shared" si="1"/>
        <v>3.8008608306524438</v>
      </c>
      <c r="AP43" s="256">
        <f t="shared" si="1"/>
        <v>3.992895263878542</v>
      </c>
      <c r="AQ43" s="256">
        <f t="shared" si="1"/>
        <v>4.1926110744336835</v>
      </c>
      <c r="AR43" s="256">
        <f t="shared" si="1"/>
        <v>4.4003155174110313</v>
      </c>
      <c r="AS43" s="256">
        <f t="shared" si="1"/>
        <v>4.6163281381074723</v>
      </c>
      <c r="AT43" s="256">
        <f t="shared" si="1"/>
        <v>4.8409812636317717</v>
      </c>
      <c r="AU43" s="256">
        <f t="shared" si="1"/>
        <v>5.0746205141770426</v>
      </c>
      <c r="AV43" s="256">
        <f t="shared" si="1"/>
        <v>5.3176053347441243</v>
      </c>
      <c r="AW43" s="256">
        <f t="shared" si="1"/>
        <v>5.5703095481338893</v>
      </c>
      <c r="AX43" s="256">
        <f t="shared" si="1"/>
        <v>5.833121930059245</v>
      </c>
      <c r="AY43" s="256">
        <f t="shared" si="1"/>
        <v>12.93956873732086</v>
      </c>
      <c r="AZ43" s="256">
        <f t="shared" si="1"/>
        <v>41.376288961455415</v>
      </c>
    </row>
    <row r="44" spans="1:52" s="230" customFormat="1" ht="16.5" thickBot="1" x14ac:dyDescent="0.3">
      <c r="A44" s="258" t="s">
        <v>499</v>
      </c>
      <c r="B44" s="259">
        <f>B45*1000</f>
        <v>0</v>
      </c>
      <c r="C44" s="259">
        <f>C45*1000</f>
        <v>0</v>
      </c>
      <c r="D44" s="259">
        <f t="shared" ref="D44:AZ44" si="2">D45*1000</f>
        <v>1931348.2966534735</v>
      </c>
      <c r="E44" s="259">
        <f t="shared" si="2"/>
        <v>1989288.7419618336</v>
      </c>
      <c r="F44" s="259">
        <f t="shared" si="2"/>
        <v>2048967.4042206884</v>
      </c>
      <c r="G44" s="259">
        <f t="shared" si="2"/>
        <v>2110436.4263473093</v>
      </c>
      <c r="H44" s="259">
        <f t="shared" si="2"/>
        <v>2173749.5191377285</v>
      </c>
      <c r="I44" s="259">
        <f t="shared" si="2"/>
        <v>2238962.0047118613</v>
      </c>
      <c r="J44" s="259">
        <f t="shared" si="2"/>
        <v>2306130.8648532168</v>
      </c>
      <c r="K44" s="259">
        <f t="shared" si="2"/>
        <v>2375314.7907988136</v>
      </c>
      <c r="L44" s="259">
        <f t="shared" si="2"/>
        <v>2446574.2345227776</v>
      </c>
      <c r="M44" s="260">
        <f t="shared" si="2"/>
        <v>2519971.4615584617</v>
      </c>
      <c r="N44" s="259">
        <f t="shared" si="2"/>
        <v>2595570.6054052156</v>
      </c>
      <c r="O44" s="259">
        <f t="shared" si="2"/>
        <v>2673437.7235673713</v>
      </c>
      <c r="P44" s="259">
        <f t="shared" si="2"/>
        <v>2753640.8552743928</v>
      </c>
      <c r="Q44" s="259">
        <f t="shared" si="2"/>
        <v>2836250.0809326246</v>
      </c>
      <c r="R44" s="259">
        <f t="shared" si="2"/>
        <v>2921337.5833606031</v>
      </c>
      <c r="S44" s="259">
        <f t="shared" si="2"/>
        <v>3008977.7108614221</v>
      </c>
      <c r="T44" s="259">
        <f t="shared" si="2"/>
        <v>3099247.0421872651</v>
      </c>
      <c r="U44" s="259">
        <f t="shared" si="2"/>
        <v>3192224.4534528833</v>
      </c>
      <c r="V44" s="259">
        <f t="shared" si="2"/>
        <v>3287991.1870564697</v>
      </c>
      <c r="W44" s="259">
        <f t="shared" si="2"/>
        <v>3386630.9226681641</v>
      </c>
      <c r="X44" s="259">
        <f t="shared" si="2"/>
        <v>3488229.8503482095</v>
      </c>
      <c r="Y44" s="259">
        <f t="shared" si="2"/>
        <v>3592876.7458586553</v>
      </c>
      <c r="Z44" s="259">
        <f t="shared" si="2"/>
        <v>3700663.0482344152</v>
      </c>
      <c r="AA44" s="259">
        <f t="shared" si="2"/>
        <v>3811682.9396814476</v>
      </c>
      <c r="AB44" s="259">
        <f t="shared" si="2"/>
        <v>0</v>
      </c>
      <c r="AC44" s="259">
        <f t="shared" si="2"/>
        <v>0</v>
      </c>
      <c r="AD44" s="259">
        <f t="shared" si="2"/>
        <v>1931348.2966534735</v>
      </c>
      <c r="AE44" s="259">
        <f t="shared" si="2"/>
        <v>1989288.7419618336</v>
      </c>
      <c r="AF44" s="259">
        <f t="shared" si="2"/>
        <v>2048967.4042206884</v>
      </c>
      <c r="AG44" s="259">
        <f t="shared" si="2"/>
        <v>2110436.4263473093</v>
      </c>
      <c r="AH44" s="259">
        <f t="shared" si="2"/>
        <v>2173749.5191377285</v>
      </c>
      <c r="AI44" s="259">
        <f t="shared" si="2"/>
        <v>2238962.0047118613</v>
      </c>
      <c r="AJ44" s="259">
        <f t="shared" si="2"/>
        <v>2306130.8648532168</v>
      </c>
      <c r="AK44" s="259">
        <f t="shared" si="2"/>
        <v>2375314.7907988136</v>
      </c>
      <c r="AL44" s="259">
        <f t="shared" si="2"/>
        <v>2446574.2345227776</v>
      </c>
      <c r="AM44" s="259">
        <f t="shared" si="2"/>
        <v>2519971.4615584617</v>
      </c>
      <c r="AN44" s="259">
        <f t="shared" si="2"/>
        <v>2595570.6054052156</v>
      </c>
      <c r="AO44" s="259">
        <f t="shared" si="2"/>
        <v>2673437.7235673713</v>
      </c>
      <c r="AP44" s="259">
        <f t="shared" si="2"/>
        <v>2753640.8552743928</v>
      </c>
      <c r="AQ44" s="259">
        <f t="shared" si="2"/>
        <v>2836250.0809326246</v>
      </c>
      <c r="AR44" s="259">
        <f t="shared" si="2"/>
        <v>2921337.5833606031</v>
      </c>
      <c r="AS44" s="259">
        <f t="shared" si="2"/>
        <v>3008977.7108614221</v>
      </c>
      <c r="AT44" s="259">
        <f t="shared" si="2"/>
        <v>3099247.0421872651</v>
      </c>
      <c r="AU44" s="259">
        <f t="shared" si="2"/>
        <v>3192224.4534528833</v>
      </c>
      <c r="AV44" s="259">
        <f t="shared" si="2"/>
        <v>3287991.1870564697</v>
      </c>
      <c r="AW44" s="259">
        <f t="shared" si="2"/>
        <v>3386630.9226681641</v>
      </c>
      <c r="AX44" s="259">
        <f t="shared" si="2"/>
        <v>3488229.8503482095</v>
      </c>
      <c r="AY44" s="259">
        <f t="shared" si="2"/>
        <v>3592876.7458586553</v>
      </c>
      <c r="AZ44" s="259">
        <f t="shared" si="2"/>
        <v>3700663.0482344152</v>
      </c>
    </row>
    <row r="45" spans="1:52" x14ac:dyDescent="0.25">
      <c r="A45" s="223" t="s">
        <v>500</v>
      </c>
      <c r="B45" s="223">
        <v>0</v>
      </c>
      <c r="C45" s="318">
        <v>0</v>
      </c>
      <c r="D45" s="318">
        <v>1931.3482966534734</v>
      </c>
      <c r="E45" s="318">
        <v>1989.2887419618335</v>
      </c>
      <c r="F45" s="318">
        <v>2048.9674042206884</v>
      </c>
      <c r="G45" s="318">
        <v>2110.4364263473094</v>
      </c>
      <c r="H45" s="318">
        <v>2173.7495191377284</v>
      </c>
      <c r="I45" s="318">
        <v>2238.962004711861</v>
      </c>
      <c r="J45" s="318">
        <v>2306.1308648532167</v>
      </c>
      <c r="K45" s="318">
        <v>2375.3147907988136</v>
      </c>
      <c r="L45" s="318">
        <v>2446.5742345227777</v>
      </c>
      <c r="M45" s="319">
        <v>2519.9714615584617</v>
      </c>
      <c r="N45" s="318">
        <v>2595.5706054052157</v>
      </c>
      <c r="O45" s="318">
        <v>2673.4377235673714</v>
      </c>
      <c r="P45" s="318">
        <v>2753.6408552743928</v>
      </c>
      <c r="Q45" s="318">
        <v>2836.2500809326248</v>
      </c>
      <c r="R45" s="318">
        <v>2921.3375833606033</v>
      </c>
      <c r="S45" s="318">
        <v>3008.9777108614221</v>
      </c>
      <c r="T45" s="318">
        <v>3099.2470421872649</v>
      </c>
      <c r="U45" s="318">
        <v>3192.2244534528832</v>
      </c>
      <c r="V45" s="318">
        <v>3287.9911870564697</v>
      </c>
      <c r="W45" s="318">
        <v>3386.6309226681642</v>
      </c>
      <c r="X45" s="318">
        <v>3488.2298503482093</v>
      </c>
      <c r="Y45" s="318">
        <v>3592.8767458586553</v>
      </c>
      <c r="Z45" s="318">
        <v>3700.6630482344153</v>
      </c>
      <c r="AA45" s="318">
        <v>3811.6829396814478</v>
      </c>
      <c r="AB45" s="223">
        <v>0</v>
      </c>
      <c r="AC45" s="223">
        <v>0</v>
      </c>
      <c r="AD45" s="223">
        <v>1931.3482966534734</v>
      </c>
      <c r="AE45" s="223">
        <v>1989.2887419618335</v>
      </c>
      <c r="AF45" s="223">
        <v>2048.9674042206884</v>
      </c>
      <c r="AG45" s="223">
        <v>2110.4364263473094</v>
      </c>
      <c r="AH45" s="223">
        <v>2173.7495191377284</v>
      </c>
      <c r="AI45" s="223">
        <v>2238.962004711861</v>
      </c>
      <c r="AJ45" s="223">
        <v>2306.1308648532167</v>
      </c>
      <c r="AK45" s="223">
        <v>2375.3147907988136</v>
      </c>
      <c r="AL45" s="223">
        <v>2446.5742345227777</v>
      </c>
      <c r="AM45" s="223">
        <v>2519.9714615584617</v>
      </c>
      <c r="AN45" s="223">
        <v>2595.5706054052157</v>
      </c>
      <c r="AO45" s="223">
        <v>2673.4377235673714</v>
      </c>
      <c r="AP45" s="223">
        <v>2753.6408552743928</v>
      </c>
      <c r="AQ45" s="223">
        <v>2836.2500809326248</v>
      </c>
      <c r="AR45" s="223">
        <v>2921.3375833606033</v>
      </c>
      <c r="AS45" s="223">
        <v>3008.9777108614221</v>
      </c>
      <c r="AT45" s="223">
        <v>3099.2470421872649</v>
      </c>
      <c r="AU45" s="223">
        <v>3192.2244534528832</v>
      </c>
      <c r="AV45" s="223">
        <v>3287.9911870564697</v>
      </c>
      <c r="AW45" s="223">
        <v>3386.6309226681642</v>
      </c>
      <c r="AX45" s="223">
        <v>3488.2298503482093</v>
      </c>
      <c r="AY45" s="223">
        <v>3592.8767458586553</v>
      </c>
      <c r="AZ45" s="223">
        <v>3700.6630482344153</v>
      </c>
    </row>
    <row r="46" spans="1:52" s="320" customFormat="1" x14ac:dyDescent="0.25">
      <c r="A46" s="320" t="s">
        <v>501</v>
      </c>
      <c r="B46" s="320">
        <v>0</v>
      </c>
      <c r="C46" s="320">
        <v>0</v>
      </c>
      <c r="D46" s="320">
        <v>0</v>
      </c>
      <c r="E46" s="320">
        <v>0</v>
      </c>
      <c r="F46" s="320">
        <v>0</v>
      </c>
      <c r="G46" s="320">
        <v>0</v>
      </c>
      <c r="H46" s="320">
        <v>0</v>
      </c>
      <c r="I46" s="320">
        <v>0</v>
      </c>
      <c r="J46" s="320">
        <v>0</v>
      </c>
      <c r="K46" s="320">
        <v>0</v>
      </c>
      <c r="L46" s="320">
        <v>0</v>
      </c>
      <c r="M46" s="320">
        <v>0</v>
      </c>
      <c r="N46" s="320">
        <v>0</v>
      </c>
      <c r="O46" s="320">
        <v>0</v>
      </c>
      <c r="P46" s="320">
        <v>0</v>
      </c>
      <c r="Q46" s="320">
        <v>0</v>
      </c>
      <c r="R46" s="320">
        <v>0</v>
      </c>
      <c r="S46" s="320">
        <v>0</v>
      </c>
      <c r="T46" s="320">
        <v>0</v>
      </c>
      <c r="U46" s="320">
        <v>0</v>
      </c>
      <c r="V46" s="320">
        <v>0</v>
      </c>
      <c r="W46" s="320">
        <v>0</v>
      </c>
      <c r="X46" s="320">
        <v>0</v>
      </c>
      <c r="Y46" s="320">
        <v>0</v>
      </c>
      <c r="Z46" s="320">
        <v>0</v>
      </c>
      <c r="AA46" s="320">
        <v>0</v>
      </c>
      <c r="AC46" s="320">
        <v>0</v>
      </c>
      <c r="AD46" s="320">
        <v>0</v>
      </c>
      <c r="AE46" s="320">
        <v>0</v>
      </c>
      <c r="AF46" s="320">
        <v>0</v>
      </c>
      <c r="AG46" s="320">
        <v>0</v>
      </c>
      <c r="AH46" s="320">
        <v>0</v>
      </c>
      <c r="AI46" s="320">
        <v>0</v>
      </c>
      <c r="AJ46" s="320">
        <v>0</v>
      </c>
      <c r="AK46" s="320">
        <v>0</v>
      </c>
      <c r="AL46" s="320">
        <v>0</v>
      </c>
      <c r="AM46" s="320">
        <v>0</v>
      </c>
      <c r="AN46" s="320">
        <v>0</v>
      </c>
      <c r="AO46" s="320">
        <v>0</v>
      </c>
      <c r="AP46" s="320">
        <v>0</v>
      </c>
      <c r="AQ46" s="320">
        <v>0</v>
      </c>
      <c r="AR46" s="320">
        <v>0</v>
      </c>
      <c r="AS46" s="320">
        <v>0</v>
      </c>
      <c r="AT46" s="320">
        <v>0</v>
      </c>
      <c r="AU46" s="320">
        <v>0</v>
      </c>
      <c r="AV46" s="320">
        <v>0</v>
      </c>
      <c r="AW46" s="320">
        <v>0</v>
      </c>
      <c r="AX46" s="320">
        <v>0</v>
      </c>
      <c r="AY46" s="320">
        <v>0</v>
      </c>
      <c r="AZ46" s="320">
        <v>0</v>
      </c>
    </row>
    <row r="47" spans="1:52" x14ac:dyDescent="0.25">
      <c r="A47" s="223" t="s">
        <v>502</v>
      </c>
      <c r="C47" s="223">
        <v>4.2879328658398892</v>
      </c>
      <c r="D47" s="223">
        <v>4.4178763934124436</v>
      </c>
      <c r="E47" s="223">
        <v>4.5504126769999997</v>
      </c>
      <c r="F47" s="223">
        <v>4.6869250573099999</v>
      </c>
      <c r="G47" s="223">
        <v>4.8275328090293002</v>
      </c>
      <c r="H47" s="223">
        <v>4.9723587933001792</v>
      </c>
      <c r="I47" s="223">
        <v>5.1215295570991852</v>
      </c>
      <c r="J47" s="223">
        <v>5.2751754438121612</v>
      </c>
      <c r="K47" s="223">
        <v>5.4334307071265266</v>
      </c>
      <c r="L47" s="223">
        <v>5.5964336283403222</v>
      </c>
      <c r="M47" s="223">
        <v>9.2229226195048533</v>
      </c>
      <c r="N47" s="223">
        <v>9.4996102980899995</v>
      </c>
      <c r="O47" s="223">
        <v>9.7845986070326987</v>
      </c>
      <c r="P47" s="223">
        <v>10.078136565243682</v>
      </c>
      <c r="Q47" s="223">
        <v>10.380480662200991</v>
      </c>
      <c r="R47" s="223">
        <v>10.691895082067022</v>
      </c>
      <c r="S47" s="223">
        <v>11.012651934529034</v>
      </c>
      <c r="T47" s="223">
        <v>11.343031492564904</v>
      </c>
      <c r="U47" s="223">
        <v>11.683322437341854</v>
      </c>
      <c r="V47" s="223">
        <v>12.033822110462109</v>
      </c>
      <c r="W47" s="223">
        <v>17.042900563941963</v>
      </c>
      <c r="X47" s="223">
        <v>17.554187580860219</v>
      </c>
      <c r="Y47" s="223">
        <v>18.080813208286028</v>
      </c>
      <c r="Z47" s="223">
        <v>18.623237604534609</v>
      </c>
      <c r="AA47" s="223">
        <v>19.181934732670648</v>
      </c>
      <c r="AC47" s="223">
        <v>4.2879328658398892</v>
      </c>
      <c r="AD47" s="223">
        <v>4.4178763934124436</v>
      </c>
      <c r="AE47" s="223">
        <v>4.5504126769999997</v>
      </c>
      <c r="AF47" s="223">
        <v>4.6869250573099999</v>
      </c>
      <c r="AG47" s="223">
        <v>4.8275328090293002</v>
      </c>
      <c r="AH47" s="223">
        <v>4.9723587933001792</v>
      </c>
      <c r="AI47" s="223">
        <v>5.1215295570991852</v>
      </c>
      <c r="AJ47" s="223">
        <v>5.2751754438121612</v>
      </c>
      <c r="AK47" s="223">
        <v>5.4334307071265266</v>
      </c>
      <c r="AL47" s="223">
        <v>5.5964336283403222</v>
      </c>
      <c r="AM47" s="223">
        <v>9.2229226195048533</v>
      </c>
      <c r="AN47" s="223">
        <v>9.4996102980899995</v>
      </c>
      <c r="AO47" s="223">
        <v>9.7845986070326987</v>
      </c>
      <c r="AP47" s="223">
        <v>10.078136565243682</v>
      </c>
      <c r="AQ47" s="223">
        <v>10.380480662200991</v>
      </c>
      <c r="AR47" s="223">
        <v>10.691895082067022</v>
      </c>
      <c r="AS47" s="223">
        <v>11.012651934529034</v>
      </c>
      <c r="AT47" s="223">
        <v>11.343031492564904</v>
      </c>
      <c r="AU47" s="223">
        <v>11.683322437341854</v>
      </c>
      <c r="AV47" s="223">
        <v>12.033822110462109</v>
      </c>
      <c r="AW47" s="223">
        <v>17.042900563941963</v>
      </c>
      <c r="AX47" s="223">
        <v>17.554187580860219</v>
      </c>
      <c r="AY47" s="223">
        <v>18.080813208286028</v>
      </c>
      <c r="AZ47" s="223">
        <v>18.623237604534609</v>
      </c>
    </row>
    <row r="49" spans="1:52" x14ac:dyDescent="0.25">
      <c r="M49" s="223"/>
    </row>
    <row r="50" spans="1:52" s="261" customFormat="1" ht="16.5" thickBot="1" x14ac:dyDescent="0.3">
      <c r="M50" s="262"/>
    </row>
    <row r="51" spans="1:52" x14ac:dyDescent="0.25">
      <c r="A51" s="263" t="s">
        <v>503</v>
      </c>
      <c r="B51" s="252">
        <f>B41</f>
        <v>2025</v>
      </c>
      <c r="C51" s="252">
        <f t="shared" ref="C51:AZ51" si="3">C41</f>
        <v>2026</v>
      </c>
      <c r="D51" s="252">
        <f t="shared" si="3"/>
        <v>2027</v>
      </c>
      <c r="E51" s="252">
        <f t="shared" si="3"/>
        <v>2028</v>
      </c>
      <c r="F51" s="252">
        <f t="shared" si="3"/>
        <v>2029</v>
      </c>
      <c r="G51" s="252">
        <f t="shared" si="3"/>
        <v>2030</v>
      </c>
      <c r="H51" s="252">
        <f t="shared" si="3"/>
        <v>2031</v>
      </c>
      <c r="I51" s="252">
        <f t="shared" si="3"/>
        <v>2032</v>
      </c>
      <c r="J51" s="252">
        <f t="shared" si="3"/>
        <v>2033</v>
      </c>
      <c r="K51" s="252">
        <f t="shared" si="3"/>
        <v>2034</v>
      </c>
      <c r="L51" s="252">
        <f t="shared" si="3"/>
        <v>2035</v>
      </c>
      <c r="M51" s="264">
        <f t="shared" si="3"/>
        <v>2036</v>
      </c>
      <c r="N51" s="252">
        <f t="shared" si="3"/>
        <v>2037</v>
      </c>
      <c r="O51" s="252">
        <f t="shared" si="3"/>
        <v>2038</v>
      </c>
      <c r="P51" s="252">
        <f t="shared" si="3"/>
        <v>2039</v>
      </c>
      <c r="Q51" s="252">
        <f t="shared" si="3"/>
        <v>2040</v>
      </c>
      <c r="R51" s="252">
        <f t="shared" si="3"/>
        <v>2041</v>
      </c>
      <c r="S51" s="252">
        <f t="shared" si="3"/>
        <v>2042</v>
      </c>
      <c r="T51" s="252">
        <f t="shared" si="3"/>
        <v>2043</v>
      </c>
      <c r="U51" s="252">
        <f t="shared" si="3"/>
        <v>2044</v>
      </c>
      <c r="V51" s="252">
        <f t="shared" si="3"/>
        <v>2045</v>
      </c>
      <c r="W51" s="252">
        <f t="shared" si="3"/>
        <v>2046</v>
      </c>
      <c r="X51" s="252">
        <f t="shared" si="3"/>
        <v>2047</v>
      </c>
      <c r="Y51" s="252">
        <f t="shared" si="3"/>
        <v>2048</v>
      </c>
      <c r="Z51" s="252">
        <f t="shared" si="3"/>
        <v>2049</v>
      </c>
      <c r="AA51" s="252">
        <f t="shared" si="3"/>
        <v>2050</v>
      </c>
      <c r="AB51" s="252">
        <f t="shared" si="3"/>
        <v>2051</v>
      </c>
      <c r="AC51" s="252">
        <f t="shared" si="3"/>
        <v>2052</v>
      </c>
      <c r="AD51" s="252">
        <f t="shared" si="3"/>
        <v>2053</v>
      </c>
      <c r="AE51" s="252">
        <f t="shared" si="3"/>
        <v>2054</v>
      </c>
      <c r="AF51" s="252">
        <f t="shared" si="3"/>
        <v>2055</v>
      </c>
      <c r="AG51" s="252">
        <f t="shared" si="3"/>
        <v>2056</v>
      </c>
      <c r="AH51" s="252">
        <f t="shared" si="3"/>
        <v>2057</v>
      </c>
      <c r="AI51" s="252">
        <f t="shared" si="3"/>
        <v>2058</v>
      </c>
      <c r="AJ51" s="252">
        <f t="shared" si="3"/>
        <v>2059</v>
      </c>
      <c r="AK51" s="252">
        <f t="shared" si="3"/>
        <v>2060</v>
      </c>
      <c r="AL51" s="252">
        <f t="shared" si="3"/>
        <v>2061</v>
      </c>
      <c r="AM51" s="252">
        <f t="shared" si="3"/>
        <v>2062</v>
      </c>
      <c r="AN51" s="252">
        <f t="shared" si="3"/>
        <v>2063</v>
      </c>
      <c r="AO51" s="252">
        <f t="shared" si="3"/>
        <v>2064</v>
      </c>
      <c r="AP51" s="252">
        <f t="shared" si="3"/>
        <v>2065</v>
      </c>
      <c r="AQ51" s="252">
        <f t="shared" si="3"/>
        <v>2066</v>
      </c>
      <c r="AR51" s="252">
        <f t="shared" si="3"/>
        <v>2067</v>
      </c>
      <c r="AS51" s="252">
        <f t="shared" si="3"/>
        <v>2068</v>
      </c>
      <c r="AT51" s="252">
        <f t="shared" si="3"/>
        <v>2069</v>
      </c>
      <c r="AU51" s="252">
        <f t="shared" si="3"/>
        <v>2070</v>
      </c>
      <c r="AV51" s="252">
        <f t="shared" si="3"/>
        <v>2071</v>
      </c>
      <c r="AW51" s="252">
        <f t="shared" si="3"/>
        <v>2072</v>
      </c>
      <c r="AX51" s="252">
        <f t="shared" si="3"/>
        <v>2073</v>
      </c>
      <c r="AY51" s="252">
        <f t="shared" si="3"/>
        <v>2074</v>
      </c>
      <c r="AZ51" s="252">
        <f t="shared" si="3"/>
        <v>2075</v>
      </c>
    </row>
    <row r="52" spans="1:52" x14ac:dyDescent="0.25">
      <c r="A52" s="265" t="s">
        <v>504</v>
      </c>
      <c r="B52" s="266">
        <v>0</v>
      </c>
      <c r="C52" s="266">
        <v>0</v>
      </c>
      <c r="D52" s="266">
        <v>0</v>
      </c>
      <c r="E52" s="266">
        <v>0</v>
      </c>
      <c r="F52" s="266">
        <v>0</v>
      </c>
      <c r="G52" s="266">
        <v>0</v>
      </c>
      <c r="H52" s="266">
        <v>0</v>
      </c>
      <c r="I52" s="266">
        <v>0</v>
      </c>
      <c r="J52" s="266">
        <v>0</v>
      </c>
      <c r="K52" s="266">
        <v>0</v>
      </c>
      <c r="L52" s="266">
        <v>0</v>
      </c>
      <c r="M52" s="267">
        <v>0</v>
      </c>
      <c r="N52" s="266">
        <v>0</v>
      </c>
      <c r="O52" s="266">
        <v>0</v>
      </c>
      <c r="P52" s="266">
        <v>0</v>
      </c>
      <c r="Q52" s="266">
        <v>0</v>
      </c>
      <c r="R52" s="266">
        <v>0</v>
      </c>
      <c r="S52" s="266">
        <v>0</v>
      </c>
      <c r="T52" s="266">
        <v>0</v>
      </c>
      <c r="U52" s="266">
        <v>0</v>
      </c>
      <c r="V52" s="266">
        <v>0</v>
      </c>
      <c r="W52" s="266">
        <v>0</v>
      </c>
      <c r="X52" s="266">
        <v>0</v>
      </c>
      <c r="Y52" s="266">
        <v>0</v>
      </c>
      <c r="Z52" s="266">
        <v>0</v>
      </c>
      <c r="AA52" s="266">
        <v>0</v>
      </c>
      <c r="AB52" s="266">
        <v>0</v>
      </c>
      <c r="AC52" s="266">
        <v>0</v>
      </c>
      <c r="AD52" s="266">
        <v>0</v>
      </c>
      <c r="AE52" s="266">
        <v>0</v>
      </c>
      <c r="AF52" s="266">
        <v>0</v>
      </c>
      <c r="AG52" s="266">
        <v>0</v>
      </c>
      <c r="AH52" s="266">
        <v>0</v>
      </c>
      <c r="AI52" s="266">
        <v>0</v>
      </c>
      <c r="AJ52" s="266">
        <v>0</v>
      </c>
      <c r="AK52" s="266">
        <v>0</v>
      </c>
      <c r="AL52" s="266">
        <v>0</v>
      </c>
      <c r="AM52" s="266">
        <v>0</v>
      </c>
      <c r="AN52" s="266">
        <v>0</v>
      </c>
      <c r="AO52" s="266">
        <v>0</v>
      </c>
      <c r="AP52" s="266">
        <v>0</v>
      </c>
      <c r="AQ52" s="266">
        <v>0</v>
      </c>
      <c r="AR52" s="266">
        <v>0</v>
      </c>
      <c r="AS52" s="266">
        <v>0</v>
      </c>
      <c r="AT52" s="266">
        <v>0</v>
      </c>
      <c r="AU52" s="266">
        <v>0</v>
      </c>
      <c r="AV52" s="266">
        <v>0</v>
      </c>
      <c r="AW52" s="266">
        <v>0</v>
      </c>
      <c r="AX52" s="266">
        <v>0</v>
      </c>
      <c r="AY52" s="266">
        <v>0</v>
      </c>
      <c r="AZ52" s="266">
        <v>0</v>
      </c>
    </row>
    <row r="53" spans="1:52" x14ac:dyDescent="0.25">
      <c r="A53" s="265" t="s">
        <v>505</v>
      </c>
      <c r="B53" s="266">
        <v>0</v>
      </c>
      <c r="C53" s="266">
        <v>0</v>
      </c>
      <c r="D53" s="266">
        <v>0</v>
      </c>
      <c r="E53" s="266">
        <v>0</v>
      </c>
      <c r="F53" s="266">
        <v>0</v>
      </c>
      <c r="G53" s="266">
        <v>0</v>
      </c>
      <c r="H53" s="266">
        <v>0</v>
      </c>
      <c r="I53" s="266">
        <v>0</v>
      </c>
      <c r="J53" s="266">
        <v>0</v>
      </c>
      <c r="K53" s="266">
        <v>0</v>
      </c>
      <c r="L53" s="266">
        <v>0</v>
      </c>
      <c r="M53" s="267">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row>
    <row r="54" spans="1:52" x14ac:dyDescent="0.25">
      <c r="A54" s="255" t="s">
        <v>506</v>
      </c>
      <c r="B54" s="266">
        <v>0</v>
      </c>
      <c r="C54" s="266">
        <v>0</v>
      </c>
      <c r="D54" s="266">
        <v>0</v>
      </c>
      <c r="E54" s="266">
        <v>0</v>
      </c>
      <c r="F54" s="266">
        <v>0</v>
      </c>
      <c r="G54" s="266">
        <v>0</v>
      </c>
      <c r="H54" s="266">
        <v>0</v>
      </c>
      <c r="I54" s="266">
        <v>0</v>
      </c>
      <c r="J54" s="266">
        <v>0</v>
      </c>
      <c r="K54" s="266">
        <v>0</v>
      </c>
      <c r="L54" s="266">
        <v>0</v>
      </c>
      <c r="M54" s="267">
        <v>0</v>
      </c>
      <c r="N54" s="266">
        <v>0</v>
      </c>
      <c r="O54" s="266">
        <v>0</v>
      </c>
      <c r="P54" s="266">
        <v>0</v>
      </c>
      <c r="Q54" s="266">
        <v>0</v>
      </c>
      <c r="R54" s="266">
        <v>0</v>
      </c>
      <c r="S54" s="266">
        <v>0</v>
      </c>
      <c r="T54" s="266">
        <v>0</v>
      </c>
      <c r="U54" s="266">
        <v>0</v>
      </c>
      <c r="V54" s="266">
        <v>0</v>
      </c>
      <c r="W54" s="266">
        <v>0</v>
      </c>
      <c r="X54" s="266">
        <v>0</v>
      </c>
      <c r="Y54" s="266">
        <v>0</v>
      </c>
      <c r="Z54" s="266">
        <v>0</v>
      </c>
      <c r="AA54" s="266">
        <v>0</v>
      </c>
      <c r="AB54" s="266">
        <v>0</v>
      </c>
      <c r="AC54" s="266">
        <v>0</v>
      </c>
      <c r="AD54" s="266">
        <v>0</v>
      </c>
      <c r="AE54" s="266">
        <v>0</v>
      </c>
      <c r="AF54" s="266">
        <v>0</v>
      </c>
      <c r="AG54" s="266">
        <v>0</v>
      </c>
      <c r="AH54" s="266">
        <v>0</v>
      </c>
      <c r="AI54" s="266">
        <v>0</v>
      </c>
      <c r="AJ54" s="266">
        <v>0</v>
      </c>
      <c r="AK54" s="266">
        <v>0</v>
      </c>
      <c r="AL54" s="266">
        <v>0</v>
      </c>
      <c r="AM54" s="266">
        <v>0</v>
      </c>
      <c r="AN54" s="266">
        <v>0</v>
      </c>
      <c r="AO54" s="266">
        <v>0</v>
      </c>
      <c r="AP54" s="266">
        <v>0</v>
      </c>
      <c r="AQ54" s="266">
        <v>0</v>
      </c>
      <c r="AR54" s="266">
        <v>0</v>
      </c>
      <c r="AS54" s="266">
        <v>0</v>
      </c>
      <c r="AT54" s="266">
        <v>0</v>
      </c>
      <c r="AU54" s="266">
        <v>0</v>
      </c>
      <c r="AV54" s="266">
        <v>0</v>
      </c>
      <c r="AW54" s="266">
        <v>0</v>
      </c>
      <c r="AX54" s="266">
        <v>0</v>
      </c>
      <c r="AY54" s="266">
        <v>0</v>
      </c>
      <c r="AZ54" s="266">
        <v>0</v>
      </c>
    </row>
    <row r="55" spans="1:52" ht="16.5" thickBot="1" x14ac:dyDescent="0.3">
      <c r="A55" s="258" t="s">
        <v>507</v>
      </c>
      <c r="B55" s="268">
        <v>0</v>
      </c>
      <c r="C55" s="268">
        <v>0</v>
      </c>
      <c r="D55" s="268">
        <v>0</v>
      </c>
      <c r="E55" s="268">
        <v>0</v>
      </c>
      <c r="F55" s="268">
        <v>0</v>
      </c>
      <c r="G55" s="268">
        <v>0</v>
      </c>
      <c r="H55" s="268">
        <v>0</v>
      </c>
      <c r="I55" s="268">
        <v>0</v>
      </c>
      <c r="J55" s="268">
        <v>0</v>
      </c>
      <c r="K55" s="268">
        <v>0</v>
      </c>
      <c r="L55" s="268">
        <v>0</v>
      </c>
      <c r="M55" s="269">
        <v>0</v>
      </c>
      <c r="N55" s="268">
        <v>0</v>
      </c>
      <c r="O55" s="268">
        <v>0</v>
      </c>
      <c r="P55" s="268">
        <v>0</v>
      </c>
      <c r="Q55" s="268">
        <v>0</v>
      </c>
      <c r="R55" s="268">
        <v>0</v>
      </c>
      <c r="S55" s="268">
        <v>0</v>
      </c>
      <c r="T55" s="268">
        <v>0</v>
      </c>
      <c r="U55" s="268">
        <v>0</v>
      </c>
      <c r="V55" s="268">
        <v>0</v>
      </c>
      <c r="W55" s="268">
        <v>0</v>
      </c>
      <c r="X55" s="268">
        <v>0</v>
      </c>
      <c r="Y55" s="268">
        <v>0</v>
      </c>
      <c r="Z55" s="268">
        <v>0</v>
      </c>
      <c r="AA55" s="268">
        <v>0</v>
      </c>
      <c r="AB55" s="268">
        <v>0</v>
      </c>
      <c r="AC55" s="268">
        <v>0</v>
      </c>
      <c r="AD55" s="268">
        <v>0</v>
      </c>
      <c r="AE55" s="268">
        <v>0</v>
      </c>
      <c r="AF55" s="268">
        <v>0</v>
      </c>
      <c r="AG55" s="268">
        <v>0</v>
      </c>
      <c r="AH55" s="268">
        <v>0</v>
      </c>
      <c r="AI55" s="268">
        <v>0</v>
      </c>
      <c r="AJ55" s="268">
        <v>0</v>
      </c>
      <c r="AK55" s="268">
        <v>0</v>
      </c>
      <c r="AL55" s="268">
        <v>0</v>
      </c>
      <c r="AM55" s="268">
        <v>0</v>
      </c>
      <c r="AN55" s="268">
        <v>0</v>
      </c>
      <c r="AO55" s="268">
        <v>0</v>
      </c>
      <c r="AP55" s="268">
        <v>0</v>
      </c>
      <c r="AQ55" s="268">
        <v>0</v>
      </c>
      <c r="AR55" s="268">
        <v>0</v>
      </c>
      <c r="AS55" s="268">
        <v>0</v>
      </c>
      <c r="AT55" s="268">
        <v>0</v>
      </c>
      <c r="AU55" s="268">
        <v>0</v>
      </c>
      <c r="AV55" s="268">
        <v>0</v>
      </c>
      <c r="AW55" s="268">
        <v>0</v>
      </c>
      <c r="AX55" s="268">
        <v>0</v>
      </c>
      <c r="AY55" s="268">
        <v>0</v>
      </c>
      <c r="AZ55" s="268">
        <v>0</v>
      </c>
    </row>
    <row r="56" spans="1:52" ht="16.5" thickBot="1" x14ac:dyDescent="0.3">
      <c r="A56" s="270"/>
      <c r="B56" s="271"/>
      <c r="C56" s="271"/>
      <c r="D56" s="271"/>
      <c r="E56" s="271"/>
      <c r="F56" s="271"/>
      <c r="G56" s="271"/>
      <c r="H56" s="271"/>
      <c r="I56" s="271"/>
      <c r="J56" s="271"/>
      <c r="K56" s="271"/>
      <c r="L56" s="272"/>
      <c r="M56" s="273"/>
      <c r="N56" s="272"/>
      <c r="O56" s="272"/>
      <c r="P56" s="272"/>
      <c r="Q56" s="272"/>
      <c r="R56" s="272"/>
      <c r="S56" s="272"/>
      <c r="T56" s="272"/>
      <c r="U56" s="272"/>
      <c r="V56" s="272"/>
    </row>
    <row r="57" spans="1:52" s="234" customFormat="1" x14ac:dyDescent="0.25">
      <c r="A57" s="263" t="s">
        <v>508</v>
      </c>
      <c r="B57" s="252">
        <f>B41</f>
        <v>2025</v>
      </c>
      <c r="C57" s="252">
        <f t="shared" ref="C57:AZ57" si="4">C41</f>
        <v>2026</v>
      </c>
      <c r="D57" s="252">
        <f t="shared" si="4"/>
        <v>2027</v>
      </c>
      <c r="E57" s="252">
        <f t="shared" si="4"/>
        <v>2028</v>
      </c>
      <c r="F57" s="252">
        <f t="shared" si="4"/>
        <v>2029</v>
      </c>
      <c r="G57" s="252">
        <f t="shared" si="4"/>
        <v>2030</v>
      </c>
      <c r="H57" s="252">
        <f t="shared" si="4"/>
        <v>2031</v>
      </c>
      <c r="I57" s="252">
        <f t="shared" si="4"/>
        <v>2032</v>
      </c>
      <c r="J57" s="252">
        <f t="shared" si="4"/>
        <v>2033</v>
      </c>
      <c r="K57" s="252">
        <f t="shared" si="4"/>
        <v>2034</v>
      </c>
      <c r="L57" s="252">
        <f t="shared" si="4"/>
        <v>2035</v>
      </c>
      <c r="M57" s="264">
        <f t="shared" si="4"/>
        <v>2036</v>
      </c>
      <c r="N57" s="252">
        <f t="shared" si="4"/>
        <v>2037</v>
      </c>
      <c r="O57" s="252">
        <f t="shared" si="4"/>
        <v>2038</v>
      </c>
      <c r="P57" s="252">
        <f t="shared" si="4"/>
        <v>2039</v>
      </c>
      <c r="Q57" s="252">
        <f t="shared" si="4"/>
        <v>2040</v>
      </c>
      <c r="R57" s="252">
        <f t="shared" si="4"/>
        <v>2041</v>
      </c>
      <c r="S57" s="252">
        <f t="shared" si="4"/>
        <v>2042</v>
      </c>
      <c r="T57" s="252">
        <f t="shared" si="4"/>
        <v>2043</v>
      </c>
      <c r="U57" s="252">
        <f t="shared" si="4"/>
        <v>2044</v>
      </c>
      <c r="V57" s="252">
        <f t="shared" si="4"/>
        <v>2045</v>
      </c>
      <c r="W57" s="252">
        <f t="shared" si="4"/>
        <v>2046</v>
      </c>
      <c r="X57" s="252">
        <f t="shared" si="4"/>
        <v>2047</v>
      </c>
      <c r="Y57" s="252">
        <f t="shared" si="4"/>
        <v>2048</v>
      </c>
      <c r="Z57" s="252">
        <f t="shared" si="4"/>
        <v>2049</v>
      </c>
      <c r="AA57" s="252">
        <f t="shared" si="4"/>
        <v>2050</v>
      </c>
      <c r="AB57" s="252">
        <f t="shared" si="4"/>
        <v>2051</v>
      </c>
      <c r="AC57" s="252">
        <f t="shared" si="4"/>
        <v>2052</v>
      </c>
      <c r="AD57" s="252">
        <f t="shared" si="4"/>
        <v>2053</v>
      </c>
      <c r="AE57" s="252">
        <f t="shared" si="4"/>
        <v>2054</v>
      </c>
      <c r="AF57" s="252">
        <f t="shared" si="4"/>
        <v>2055</v>
      </c>
      <c r="AG57" s="252">
        <f t="shared" si="4"/>
        <v>2056</v>
      </c>
      <c r="AH57" s="252">
        <f t="shared" si="4"/>
        <v>2057</v>
      </c>
      <c r="AI57" s="252">
        <f t="shared" si="4"/>
        <v>2058</v>
      </c>
      <c r="AJ57" s="252">
        <f t="shared" si="4"/>
        <v>2059</v>
      </c>
      <c r="AK57" s="252">
        <f t="shared" si="4"/>
        <v>2060</v>
      </c>
      <c r="AL57" s="252">
        <f t="shared" si="4"/>
        <v>2061</v>
      </c>
      <c r="AM57" s="252">
        <f t="shared" si="4"/>
        <v>2062</v>
      </c>
      <c r="AN57" s="252">
        <f t="shared" si="4"/>
        <v>2063</v>
      </c>
      <c r="AO57" s="252">
        <f t="shared" si="4"/>
        <v>2064</v>
      </c>
      <c r="AP57" s="252">
        <f t="shared" si="4"/>
        <v>2065</v>
      </c>
      <c r="AQ57" s="252">
        <f t="shared" si="4"/>
        <v>2066</v>
      </c>
      <c r="AR57" s="252">
        <f t="shared" si="4"/>
        <v>2067</v>
      </c>
      <c r="AS57" s="252">
        <f t="shared" si="4"/>
        <v>2068</v>
      </c>
      <c r="AT57" s="252">
        <f t="shared" si="4"/>
        <v>2069</v>
      </c>
      <c r="AU57" s="252">
        <f t="shared" si="4"/>
        <v>2070</v>
      </c>
      <c r="AV57" s="252">
        <f t="shared" si="4"/>
        <v>2071</v>
      </c>
      <c r="AW57" s="252">
        <f t="shared" si="4"/>
        <v>2072</v>
      </c>
      <c r="AX57" s="252">
        <f t="shared" si="4"/>
        <v>2073</v>
      </c>
      <c r="AY57" s="252">
        <f t="shared" si="4"/>
        <v>2074</v>
      </c>
      <c r="AZ57" s="252">
        <f t="shared" si="4"/>
        <v>2075</v>
      </c>
    </row>
    <row r="58" spans="1:52" s="230" customFormat="1" ht="14.25" x14ac:dyDescent="0.25">
      <c r="A58" s="274" t="s">
        <v>254</v>
      </c>
      <c r="B58" s="275">
        <f t="shared" ref="B58:AZ58" si="5">B44*$B$22</f>
        <v>0</v>
      </c>
      <c r="C58" s="275">
        <f t="shared" si="5"/>
        <v>0</v>
      </c>
      <c r="D58" s="275">
        <f t="shared" si="5"/>
        <v>1931348.2966534735</v>
      </c>
      <c r="E58" s="275">
        <f t="shared" si="5"/>
        <v>1989288.7419618336</v>
      </c>
      <c r="F58" s="275">
        <f t="shared" si="5"/>
        <v>2048967.4042206884</v>
      </c>
      <c r="G58" s="275">
        <f t="shared" si="5"/>
        <v>2110436.4263473093</v>
      </c>
      <c r="H58" s="275">
        <f t="shared" si="5"/>
        <v>2173749.5191377285</v>
      </c>
      <c r="I58" s="275">
        <f t="shared" si="5"/>
        <v>2238962.0047118613</v>
      </c>
      <c r="J58" s="275">
        <f t="shared" si="5"/>
        <v>2306130.8648532168</v>
      </c>
      <c r="K58" s="275">
        <f t="shared" si="5"/>
        <v>2375314.7907988136</v>
      </c>
      <c r="L58" s="275">
        <f t="shared" si="5"/>
        <v>2446574.2345227776</v>
      </c>
      <c r="M58" s="276">
        <f t="shared" si="5"/>
        <v>2519971.4615584617</v>
      </c>
      <c r="N58" s="275">
        <f t="shared" si="5"/>
        <v>2595570.6054052156</v>
      </c>
      <c r="O58" s="275">
        <f t="shared" si="5"/>
        <v>2673437.7235673713</v>
      </c>
      <c r="P58" s="275">
        <f t="shared" si="5"/>
        <v>2753640.8552743928</v>
      </c>
      <c r="Q58" s="275">
        <f t="shared" si="5"/>
        <v>2836250.0809326246</v>
      </c>
      <c r="R58" s="275">
        <f t="shared" si="5"/>
        <v>2921337.5833606031</v>
      </c>
      <c r="S58" s="275">
        <f t="shared" si="5"/>
        <v>3008977.7108614221</v>
      </c>
      <c r="T58" s="275">
        <f t="shared" si="5"/>
        <v>3099247.0421872651</v>
      </c>
      <c r="U58" s="275">
        <f t="shared" si="5"/>
        <v>3192224.4534528833</v>
      </c>
      <c r="V58" s="275">
        <f t="shared" si="5"/>
        <v>3287991.1870564697</v>
      </c>
      <c r="W58" s="275">
        <f t="shared" si="5"/>
        <v>3386630.9226681641</v>
      </c>
      <c r="X58" s="275">
        <f t="shared" si="5"/>
        <v>3488229.8503482095</v>
      </c>
      <c r="Y58" s="275">
        <f t="shared" si="5"/>
        <v>3592876.7458586553</v>
      </c>
      <c r="Z58" s="275">
        <f t="shared" si="5"/>
        <v>3700663.0482344152</v>
      </c>
      <c r="AA58" s="275">
        <f t="shared" si="5"/>
        <v>3811682.9396814476</v>
      </c>
      <c r="AB58" s="275">
        <f t="shared" si="5"/>
        <v>0</v>
      </c>
      <c r="AC58" s="275">
        <f t="shared" si="5"/>
        <v>0</v>
      </c>
      <c r="AD58" s="275">
        <f t="shared" si="5"/>
        <v>1931348.2966534735</v>
      </c>
      <c r="AE58" s="275">
        <f t="shared" si="5"/>
        <v>1989288.7419618336</v>
      </c>
      <c r="AF58" s="275">
        <f t="shared" si="5"/>
        <v>2048967.4042206884</v>
      </c>
      <c r="AG58" s="275">
        <f t="shared" si="5"/>
        <v>2110436.4263473093</v>
      </c>
      <c r="AH58" s="275">
        <f t="shared" si="5"/>
        <v>2173749.5191377285</v>
      </c>
      <c r="AI58" s="275">
        <f t="shared" si="5"/>
        <v>2238962.0047118613</v>
      </c>
      <c r="AJ58" s="275">
        <f t="shared" si="5"/>
        <v>2306130.8648532168</v>
      </c>
      <c r="AK58" s="275">
        <f t="shared" si="5"/>
        <v>2375314.7907988136</v>
      </c>
      <c r="AL58" s="275">
        <f t="shared" si="5"/>
        <v>2446574.2345227776</v>
      </c>
      <c r="AM58" s="275">
        <f t="shared" si="5"/>
        <v>2519971.4615584617</v>
      </c>
      <c r="AN58" s="275">
        <f t="shared" si="5"/>
        <v>2595570.6054052156</v>
      </c>
      <c r="AO58" s="275">
        <f t="shared" si="5"/>
        <v>2673437.7235673713</v>
      </c>
      <c r="AP58" s="275">
        <f t="shared" si="5"/>
        <v>2753640.8552743928</v>
      </c>
      <c r="AQ58" s="275">
        <f t="shared" si="5"/>
        <v>2836250.0809326246</v>
      </c>
      <c r="AR58" s="275">
        <f t="shared" si="5"/>
        <v>2921337.5833606031</v>
      </c>
      <c r="AS58" s="275">
        <f t="shared" si="5"/>
        <v>3008977.7108614221</v>
      </c>
      <c r="AT58" s="275">
        <f t="shared" si="5"/>
        <v>3099247.0421872651</v>
      </c>
      <c r="AU58" s="275">
        <f t="shared" si="5"/>
        <v>3192224.4534528833</v>
      </c>
      <c r="AV58" s="275">
        <f t="shared" si="5"/>
        <v>3287991.1870564697</v>
      </c>
      <c r="AW58" s="275">
        <f t="shared" si="5"/>
        <v>3386630.9226681641</v>
      </c>
      <c r="AX58" s="275">
        <f t="shared" si="5"/>
        <v>3488229.8503482095</v>
      </c>
      <c r="AY58" s="275">
        <f t="shared" si="5"/>
        <v>3592876.7458586553</v>
      </c>
      <c r="AZ58" s="275">
        <f t="shared" si="5"/>
        <v>3700663.0482344152</v>
      </c>
    </row>
    <row r="59" spans="1:52" x14ac:dyDescent="0.25">
      <c r="A59" s="265" t="s">
        <v>253</v>
      </c>
      <c r="B59" s="277">
        <f>SUM(B60:B65)</f>
        <v>0</v>
      </c>
      <c r="C59" s="277">
        <f t="shared" ref="C59:AZ59" si="6">SUM(C60:C65)</f>
        <v>-3633.8414117287198</v>
      </c>
      <c r="D59" s="277">
        <f t="shared" si="6"/>
        <v>-1427277.4223785982</v>
      </c>
      <c r="E59" s="277">
        <f t="shared" si="6"/>
        <v>-1378302.3805963278</v>
      </c>
      <c r="F59" s="277">
        <f t="shared" si="6"/>
        <v>-1329330.7083875509</v>
      </c>
      <c r="G59" s="277">
        <f t="shared" si="6"/>
        <v>-1280362.5068325109</v>
      </c>
      <c r="H59" s="277">
        <f t="shared" si="6"/>
        <v>-1231397.8800508196</v>
      </c>
      <c r="I59" s="277">
        <f t="shared" si="6"/>
        <v>-1182436.9352856774</v>
      </c>
      <c r="J59" s="277">
        <f t="shared" si="6"/>
        <v>-1133479.7829975812</v>
      </c>
      <c r="K59" s="277">
        <f t="shared" si="6"/>
        <v>-1084526.5369608419</v>
      </c>
      <c r="L59" s="277">
        <f t="shared" si="6"/>
        <v>-1035577.3143630004</v>
      </c>
      <c r="M59" s="278">
        <f t="shared" si="6"/>
        <v>-989563.24945155787</v>
      </c>
      <c r="N59" s="277">
        <f t="shared" si="6"/>
        <v>-940710.36986843788</v>
      </c>
      <c r="O59" s="277">
        <f t="shared" si="6"/>
        <v>-891864.52471782442</v>
      </c>
      <c r="P59" s="277">
        <f t="shared" si="6"/>
        <v>-843025.92503269238</v>
      </c>
      <c r="Q59" s="277">
        <f t="shared" si="6"/>
        <v>-794194.78817700641</v>
      </c>
      <c r="R59" s="277">
        <f t="shared" si="6"/>
        <v>-745371.33803564997</v>
      </c>
      <c r="S59" s="277">
        <f t="shared" si="6"/>
        <v>-745643.1658767194</v>
      </c>
      <c r="T59" s="277">
        <f t="shared" si="6"/>
        <v>-745923.14855302102</v>
      </c>
      <c r="U59" s="277">
        <f t="shared" si="6"/>
        <v>-746211.5307096116</v>
      </c>
      <c r="V59" s="277">
        <f t="shared" si="6"/>
        <v>-746508.56433089997</v>
      </c>
      <c r="W59" s="277">
        <f t="shared" si="6"/>
        <v>-750753.54607113719</v>
      </c>
      <c r="X59" s="277">
        <f t="shared" si="6"/>
        <v>-751186.84015327133</v>
      </c>
      <c r="Y59" s="277">
        <f t="shared" si="6"/>
        <v>-751633.13305786939</v>
      </c>
      <c r="Z59" s="277">
        <f t="shared" si="6"/>
        <v>-752092.81474960549</v>
      </c>
      <c r="AA59" s="277">
        <f t="shared" si="6"/>
        <v>-752566.28689209372</v>
      </c>
      <c r="AB59" s="277">
        <f t="shared" si="6"/>
        <v>-736310.40999999992</v>
      </c>
      <c r="AC59" s="277">
        <f t="shared" si="6"/>
        <v>-739944.25141172868</v>
      </c>
      <c r="AD59" s="277">
        <f t="shared" si="6"/>
        <v>-740054.37304526474</v>
      </c>
      <c r="AE59" s="277">
        <f t="shared" si="6"/>
        <v>-740166.69192966097</v>
      </c>
      <c r="AF59" s="277">
        <f t="shared" si="6"/>
        <v>-740282.3803875508</v>
      </c>
      <c r="AG59" s="277">
        <f t="shared" si="6"/>
        <v>-740401.53949917725</v>
      </c>
      <c r="AH59" s="277">
        <f t="shared" si="6"/>
        <v>-740524.27338415256</v>
      </c>
      <c r="AI59" s="277">
        <f t="shared" si="6"/>
        <v>-740650.68928567716</v>
      </c>
      <c r="AJ59" s="277">
        <f t="shared" si="6"/>
        <v>-740780.89766424755</v>
      </c>
      <c r="AK59" s="277">
        <f t="shared" si="6"/>
        <v>-740915.01229417499</v>
      </c>
      <c r="AL59" s="277">
        <f t="shared" si="6"/>
        <v>-741053.15036300023</v>
      </c>
      <c r="AM59" s="277">
        <f t="shared" si="6"/>
        <v>-744126.44611822441</v>
      </c>
      <c r="AN59" s="277">
        <f t="shared" si="6"/>
        <v>-744360.92720177106</v>
      </c>
      <c r="AO59" s="277">
        <f t="shared" si="6"/>
        <v>-744602.44271782425</v>
      </c>
      <c r="AP59" s="277">
        <f t="shared" si="6"/>
        <v>-744851.20369935897</v>
      </c>
      <c r="AQ59" s="277">
        <f t="shared" si="6"/>
        <v>-745107.42751033977</v>
      </c>
      <c r="AR59" s="277">
        <f t="shared" si="6"/>
        <v>-745371.33803564997</v>
      </c>
      <c r="AS59" s="277">
        <f t="shared" si="6"/>
        <v>-745643.1658767194</v>
      </c>
      <c r="AT59" s="277">
        <f t="shared" si="6"/>
        <v>-745923.14855302102</v>
      </c>
      <c r="AU59" s="277">
        <f t="shared" si="6"/>
        <v>-746211.5307096116</v>
      </c>
      <c r="AV59" s="277">
        <f t="shared" si="6"/>
        <v>-746508.56433089997</v>
      </c>
      <c r="AW59" s="277">
        <f t="shared" si="6"/>
        <v>-750753.54607113719</v>
      </c>
      <c r="AX59" s="277">
        <f t="shared" si="6"/>
        <v>-751186.84015327133</v>
      </c>
      <c r="AY59" s="277">
        <f t="shared" si="6"/>
        <v>-751633.13305786939</v>
      </c>
      <c r="AZ59" s="277">
        <f t="shared" si="6"/>
        <v>-752092.81474960549</v>
      </c>
    </row>
    <row r="60" spans="1:52" x14ac:dyDescent="0.25">
      <c r="A60" s="279" t="s">
        <v>509</v>
      </c>
      <c r="B60" s="277">
        <f>-B46*1000/1.18</f>
        <v>0</v>
      </c>
      <c r="C60" s="277">
        <f>-C46*1000/1.18</f>
        <v>0</v>
      </c>
      <c r="D60" s="277">
        <f t="shared" ref="D60:AZ61" si="7">-D46*1000/1.18</f>
        <v>0</v>
      </c>
      <c r="E60" s="277">
        <f t="shared" si="7"/>
        <v>0</v>
      </c>
      <c r="F60" s="277">
        <f t="shared" si="7"/>
        <v>0</v>
      </c>
      <c r="G60" s="277">
        <f t="shared" si="7"/>
        <v>0</v>
      </c>
      <c r="H60" s="277">
        <f t="shared" si="7"/>
        <v>0</v>
      </c>
      <c r="I60" s="277">
        <f t="shared" si="7"/>
        <v>0</v>
      </c>
      <c r="J60" s="277">
        <f t="shared" si="7"/>
        <v>0</v>
      </c>
      <c r="K60" s="277">
        <f t="shared" si="7"/>
        <v>0</v>
      </c>
      <c r="L60" s="277">
        <f t="shared" si="7"/>
        <v>0</v>
      </c>
      <c r="M60" s="278">
        <f t="shared" si="7"/>
        <v>0</v>
      </c>
      <c r="N60" s="277">
        <f t="shared" si="7"/>
        <v>0</v>
      </c>
      <c r="O60" s="277">
        <f t="shared" si="7"/>
        <v>0</v>
      </c>
      <c r="P60" s="277">
        <f t="shared" si="7"/>
        <v>0</v>
      </c>
      <c r="Q60" s="277">
        <f t="shared" si="7"/>
        <v>0</v>
      </c>
      <c r="R60" s="277">
        <f t="shared" si="7"/>
        <v>0</v>
      </c>
      <c r="S60" s="277">
        <f t="shared" si="7"/>
        <v>0</v>
      </c>
      <c r="T60" s="277">
        <f t="shared" si="7"/>
        <v>0</v>
      </c>
      <c r="U60" s="277">
        <f t="shared" si="7"/>
        <v>0</v>
      </c>
      <c r="V60" s="277">
        <f t="shared" si="7"/>
        <v>0</v>
      </c>
      <c r="W60" s="277">
        <f t="shared" si="7"/>
        <v>0</v>
      </c>
      <c r="X60" s="277">
        <f t="shared" si="7"/>
        <v>0</v>
      </c>
      <c r="Y60" s="277">
        <f t="shared" si="7"/>
        <v>0</v>
      </c>
      <c r="Z60" s="277">
        <f t="shared" si="7"/>
        <v>0</v>
      </c>
      <c r="AA60" s="277">
        <f t="shared" si="7"/>
        <v>0</v>
      </c>
      <c r="AB60" s="277">
        <f t="shared" si="7"/>
        <v>0</v>
      </c>
      <c r="AC60" s="277">
        <f t="shared" si="7"/>
        <v>0</v>
      </c>
      <c r="AD60" s="277">
        <f t="shared" si="7"/>
        <v>0</v>
      </c>
      <c r="AE60" s="277">
        <f t="shared" si="7"/>
        <v>0</v>
      </c>
      <c r="AF60" s="277">
        <f t="shared" si="7"/>
        <v>0</v>
      </c>
      <c r="AG60" s="277">
        <f t="shared" si="7"/>
        <v>0</v>
      </c>
      <c r="AH60" s="277">
        <f t="shared" si="7"/>
        <v>0</v>
      </c>
      <c r="AI60" s="277">
        <f t="shared" si="7"/>
        <v>0</v>
      </c>
      <c r="AJ60" s="277">
        <f t="shared" si="7"/>
        <v>0</v>
      </c>
      <c r="AK60" s="277">
        <f t="shared" si="7"/>
        <v>0</v>
      </c>
      <c r="AL60" s="277">
        <f t="shared" si="7"/>
        <v>0</v>
      </c>
      <c r="AM60" s="277">
        <f t="shared" si="7"/>
        <v>0</v>
      </c>
      <c r="AN60" s="277">
        <f t="shared" si="7"/>
        <v>0</v>
      </c>
      <c r="AO60" s="277">
        <f t="shared" si="7"/>
        <v>0</v>
      </c>
      <c r="AP60" s="277">
        <f t="shared" si="7"/>
        <v>0</v>
      </c>
      <c r="AQ60" s="277">
        <f t="shared" si="7"/>
        <v>0</v>
      </c>
      <c r="AR60" s="277">
        <f t="shared" si="7"/>
        <v>0</v>
      </c>
      <c r="AS60" s="277">
        <f t="shared" si="7"/>
        <v>0</v>
      </c>
      <c r="AT60" s="277">
        <f t="shared" si="7"/>
        <v>0</v>
      </c>
      <c r="AU60" s="277">
        <f t="shared" si="7"/>
        <v>0</v>
      </c>
      <c r="AV60" s="277">
        <f t="shared" si="7"/>
        <v>0</v>
      </c>
      <c r="AW60" s="277">
        <f t="shared" si="7"/>
        <v>0</v>
      </c>
      <c r="AX60" s="277">
        <f t="shared" si="7"/>
        <v>0</v>
      </c>
      <c r="AY60" s="277">
        <f t="shared" si="7"/>
        <v>0</v>
      </c>
      <c r="AZ60" s="277">
        <f t="shared" si="7"/>
        <v>0</v>
      </c>
    </row>
    <row r="61" spans="1:52" x14ac:dyDescent="0.25">
      <c r="A61" s="279" t="str">
        <f>A26</f>
        <v>Прочие расходы при эксплуатации объекта, руб. без НДС</v>
      </c>
      <c r="B61" s="277">
        <v>0</v>
      </c>
      <c r="C61" s="277">
        <f>-C47*1000/1.18</f>
        <v>-3633.8414117287198</v>
      </c>
      <c r="D61" s="277">
        <f t="shared" si="7"/>
        <v>-3743.963045264783</v>
      </c>
      <c r="E61" s="277">
        <f t="shared" si="7"/>
        <v>-3856.2819296610164</v>
      </c>
      <c r="F61" s="277">
        <f t="shared" si="7"/>
        <v>-3971.9703875508476</v>
      </c>
      <c r="G61" s="277">
        <f t="shared" si="7"/>
        <v>-4091.1294991773734</v>
      </c>
      <c r="H61" s="277">
        <f t="shared" si="7"/>
        <v>-4213.8633841526944</v>
      </c>
      <c r="I61" s="277">
        <f t="shared" si="7"/>
        <v>-4340.2792856772758</v>
      </c>
      <c r="J61" s="277">
        <f t="shared" si="7"/>
        <v>-4470.4876642475947</v>
      </c>
      <c r="K61" s="277">
        <f t="shared" si="7"/>
        <v>-4604.6022941750225</v>
      </c>
      <c r="L61" s="277">
        <f t="shared" si="7"/>
        <v>-4742.7403630002727</v>
      </c>
      <c r="M61" s="278">
        <f t="shared" si="7"/>
        <v>-7816.0361182244533</v>
      </c>
      <c r="N61" s="277">
        <f t="shared" si="7"/>
        <v>-8050.5172017711866</v>
      </c>
      <c r="O61" s="277">
        <f t="shared" si="7"/>
        <v>-8292.0327178243206</v>
      </c>
      <c r="P61" s="277">
        <f t="shared" si="7"/>
        <v>-8540.793699359052</v>
      </c>
      <c r="Q61" s="277">
        <f t="shared" si="7"/>
        <v>-8797.0175103398233</v>
      </c>
      <c r="R61" s="277">
        <f t="shared" si="7"/>
        <v>-9060.9280356500185</v>
      </c>
      <c r="S61" s="277">
        <f t="shared" si="7"/>
        <v>-9332.7558767195205</v>
      </c>
      <c r="T61" s="277">
        <f t="shared" si="7"/>
        <v>-9612.738553021105</v>
      </c>
      <c r="U61" s="277">
        <f t="shared" si="7"/>
        <v>-9901.1207096117414</v>
      </c>
      <c r="V61" s="277">
        <f t="shared" si="7"/>
        <v>-10198.154330900094</v>
      </c>
      <c r="W61" s="277">
        <f t="shared" si="7"/>
        <v>-14443.136071137258</v>
      </c>
      <c r="X61" s="277">
        <f t="shared" si="7"/>
        <v>-14876.430153271374</v>
      </c>
      <c r="Y61" s="277">
        <f t="shared" si="7"/>
        <v>-15322.723057869516</v>
      </c>
      <c r="Z61" s="277">
        <f t="shared" si="7"/>
        <v>-15782.404749605603</v>
      </c>
      <c r="AA61" s="277">
        <f t="shared" si="7"/>
        <v>-16255.876892093771</v>
      </c>
      <c r="AB61" s="277">
        <f t="shared" si="7"/>
        <v>0</v>
      </c>
      <c r="AC61" s="277">
        <f t="shared" si="7"/>
        <v>-3633.8414117287198</v>
      </c>
      <c r="AD61" s="277">
        <f t="shared" si="7"/>
        <v>-3743.963045264783</v>
      </c>
      <c r="AE61" s="277">
        <f t="shared" si="7"/>
        <v>-3856.2819296610164</v>
      </c>
      <c r="AF61" s="277">
        <f t="shared" si="7"/>
        <v>-3971.9703875508476</v>
      </c>
      <c r="AG61" s="277">
        <f t="shared" si="7"/>
        <v>-4091.1294991773734</v>
      </c>
      <c r="AH61" s="277">
        <f t="shared" si="7"/>
        <v>-4213.8633841526944</v>
      </c>
      <c r="AI61" s="277">
        <f t="shared" si="7"/>
        <v>-4340.2792856772758</v>
      </c>
      <c r="AJ61" s="277">
        <f t="shared" si="7"/>
        <v>-4470.4876642475947</v>
      </c>
      <c r="AK61" s="277">
        <f t="shared" si="7"/>
        <v>-4604.6022941750225</v>
      </c>
      <c r="AL61" s="277">
        <f t="shared" si="7"/>
        <v>-4742.7403630002727</v>
      </c>
      <c r="AM61" s="277">
        <f t="shared" si="7"/>
        <v>-7816.0361182244533</v>
      </c>
      <c r="AN61" s="277">
        <f t="shared" si="7"/>
        <v>-8050.5172017711866</v>
      </c>
      <c r="AO61" s="277">
        <f t="shared" si="7"/>
        <v>-8292.0327178243206</v>
      </c>
      <c r="AP61" s="277">
        <f t="shared" si="7"/>
        <v>-8540.793699359052</v>
      </c>
      <c r="AQ61" s="277">
        <f t="shared" si="7"/>
        <v>-8797.0175103398233</v>
      </c>
      <c r="AR61" s="277">
        <f t="shared" si="7"/>
        <v>-9060.9280356500185</v>
      </c>
      <c r="AS61" s="277">
        <f t="shared" si="7"/>
        <v>-9332.7558767195205</v>
      </c>
      <c r="AT61" s="277">
        <f t="shared" si="7"/>
        <v>-9612.738553021105</v>
      </c>
      <c r="AU61" s="277">
        <f t="shared" si="7"/>
        <v>-9901.1207096117414</v>
      </c>
      <c r="AV61" s="277">
        <f t="shared" si="7"/>
        <v>-10198.154330900094</v>
      </c>
      <c r="AW61" s="277">
        <f t="shared" si="7"/>
        <v>-14443.136071137258</v>
      </c>
      <c r="AX61" s="277">
        <f t="shared" si="7"/>
        <v>-14876.430153271374</v>
      </c>
      <c r="AY61" s="277">
        <f t="shared" si="7"/>
        <v>-15322.723057869516</v>
      </c>
      <c r="AZ61" s="277">
        <f t="shared" si="7"/>
        <v>-15782.404749605603</v>
      </c>
    </row>
    <row r="62" spans="1:52" x14ac:dyDescent="0.25">
      <c r="A62" s="279" t="s">
        <v>403</v>
      </c>
      <c r="B62" s="277"/>
      <c r="C62" s="277"/>
      <c r="D62" s="277"/>
      <c r="E62" s="277"/>
      <c r="F62" s="277"/>
      <c r="G62" s="277"/>
      <c r="H62" s="277"/>
      <c r="I62" s="277"/>
      <c r="J62" s="277"/>
      <c r="K62" s="277"/>
      <c r="L62" s="277"/>
      <c r="M62" s="278"/>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7"/>
      <c r="AL62" s="277"/>
      <c r="AM62" s="277"/>
      <c r="AN62" s="277"/>
      <c r="AO62" s="277"/>
      <c r="AP62" s="277"/>
      <c r="AQ62" s="277"/>
      <c r="AR62" s="277"/>
      <c r="AS62" s="277"/>
      <c r="AT62" s="277"/>
      <c r="AU62" s="277"/>
      <c r="AV62" s="277"/>
      <c r="AW62" s="277"/>
      <c r="AX62" s="277"/>
      <c r="AY62" s="277"/>
      <c r="AZ62" s="277"/>
    </row>
    <row r="63" spans="1:52" x14ac:dyDescent="0.25">
      <c r="A63" s="279" t="s">
        <v>403</v>
      </c>
      <c r="B63" s="277">
        <f t="shared" ref="B63:AZ63" si="8">-$B$31*(1+B$43)*$B$22*365</f>
        <v>0</v>
      </c>
      <c r="C63" s="277">
        <f t="shared" si="8"/>
        <v>0</v>
      </c>
      <c r="D63" s="277">
        <f t="shared" si="8"/>
        <v>0</v>
      </c>
      <c r="E63" s="277">
        <f t="shared" si="8"/>
        <v>0</v>
      </c>
      <c r="F63" s="277">
        <f t="shared" si="8"/>
        <v>0</v>
      </c>
      <c r="G63" s="277">
        <f t="shared" si="8"/>
        <v>0</v>
      </c>
      <c r="H63" s="277">
        <f t="shared" si="8"/>
        <v>0</v>
      </c>
      <c r="I63" s="277">
        <f t="shared" si="8"/>
        <v>0</v>
      </c>
      <c r="J63" s="277">
        <f t="shared" si="8"/>
        <v>0</v>
      </c>
      <c r="K63" s="277">
        <f t="shared" si="8"/>
        <v>0</v>
      </c>
      <c r="L63" s="277">
        <f t="shared" si="8"/>
        <v>0</v>
      </c>
      <c r="M63" s="278">
        <f t="shared" si="8"/>
        <v>0</v>
      </c>
      <c r="N63" s="277">
        <f t="shared" si="8"/>
        <v>0</v>
      </c>
      <c r="O63" s="277">
        <f t="shared" si="8"/>
        <v>0</v>
      </c>
      <c r="P63" s="277">
        <f t="shared" si="8"/>
        <v>0</v>
      </c>
      <c r="Q63" s="277">
        <f t="shared" si="8"/>
        <v>0</v>
      </c>
      <c r="R63" s="277">
        <f t="shared" si="8"/>
        <v>0</v>
      </c>
      <c r="S63" s="277">
        <f t="shared" si="8"/>
        <v>0</v>
      </c>
      <c r="T63" s="277">
        <f t="shared" si="8"/>
        <v>0</v>
      </c>
      <c r="U63" s="277">
        <f t="shared" si="8"/>
        <v>0</v>
      </c>
      <c r="V63" s="277">
        <f t="shared" si="8"/>
        <v>0</v>
      </c>
      <c r="W63" s="277">
        <f t="shared" si="8"/>
        <v>0</v>
      </c>
      <c r="X63" s="277">
        <f t="shared" si="8"/>
        <v>0</v>
      </c>
      <c r="Y63" s="277">
        <f t="shared" si="8"/>
        <v>0</v>
      </c>
      <c r="Z63" s="277">
        <f t="shared" si="8"/>
        <v>0</v>
      </c>
      <c r="AA63" s="277">
        <f t="shared" si="8"/>
        <v>0</v>
      </c>
      <c r="AB63" s="277">
        <f t="shared" si="8"/>
        <v>0</v>
      </c>
      <c r="AC63" s="277">
        <f t="shared" si="8"/>
        <v>0</v>
      </c>
      <c r="AD63" s="277">
        <f t="shared" si="8"/>
        <v>0</v>
      </c>
      <c r="AE63" s="277">
        <f t="shared" si="8"/>
        <v>0</v>
      </c>
      <c r="AF63" s="277">
        <f t="shared" si="8"/>
        <v>0</v>
      </c>
      <c r="AG63" s="277">
        <f t="shared" si="8"/>
        <v>0</v>
      </c>
      <c r="AH63" s="277">
        <f t="shared" si="8"/>
        <v>0</v>
      </c>
      <c r="AI63" s="277">
        <f t="shared" si="8"/>
        <v>0</v>
      </c>
      <c r="AJ63" s="277">
        <f t="shared" si="8"/>
        <v>0</v>
      </c>
      <c r="AK63" s="277">
        <f t="shared" si="8"/>
        <v>0</v>
      </c>
      <c r="AL63" s="277">
        <f t="shared" si="8"/>
        <v>0</v>
      </c>
      <c r="AM63" s="277">
        <f t="shared" si="8"/>
        <v>0</v>
      </c>
      <c r="AN63" s="277">
        <f t="shared" si="8"/>
        <v>0</v>
      </c>
      <c r="AO63" s="277">
        <f t="shared" si="8"/>
        <v>0</v>
      </c>
      <c r="AP63" s="277">
        <f t="shared" si="8"/>
        <v>0</v>
      </c>
      <c r="AQ63" s="277">
        <f t="shared" si="8"/>
        <v>0</v>
      </c>
      <c r="AR63" s="277">
        <f t="shared" si="8"/>
        <v>0</v>
      </c>
      <c r="AS63" s="277">
        <f t="shared" si="8"/>
        <v>0</v>
      </c>
      <c r="AT63" s="277">
        <f t="shared" si="8"/>
        <v>0</v>
      </c>
      <c r="AU63" s="277">
        <f t="shared" si="8"/>
        <v>0</v>
      </c>
      <c r="AV63" s="277">
        <f t="shared" si="8"/>
        <v>0</v>
      </c>
      <c r="AW63" s="277">
        <f t="shared" si="8"/>
        <v>0</v>
      </c>
      <c r="AX63" s="277">
        <f t="shared" si="8"/>
        <v>0</v>
      </c>
      <c r="AY63" s="277">
        <f t="shared" si="8"/>
        <v>0</v>
      </c>
      <c r="AZ63" s="277">
        <f t="shared" si="8"/>
        <v>0</v>
      </c>
    </row>
    <row r="64" spans="1:52" x14ac:dyDescent="0.25">
      <c r="A64" s="279" t="s">
        <v>403</v>
      </c>
      <c r="B64" s="277"/>
      <c r="C64" s="277">
        <f t="shared" ref="C64:AZ64" si="9">-$B$32*(1+C$43)*12</f>
        <v>0</v>
      </c>
      <c r="D64" s="277">
        <f t="shared" si="9"/>
        <v>0</v>
      </c>
      <c r="E64" s="277">
        <f t="shared" si="9"/>
        <v>0</v>
      </c>
      <c r="F64" s="277">
        <f t="shared" si="9"/>
        <v>0</v>
      </c>
      <c r="G64" s="277">
        <f t="shared" si="9"/>
        <v>0</v>
      </c>
      <c r="H64" s="277">
        <f t="shared" si="9"/>
        <v>0</v>
      </c>
      <c r="I64" s="277">
        <f t="shared" si="9"/>
        <v>0</v>
      </c>
      <c r="J64" s="277">
        <f t="shared" si="9"/>
        <v>0</v>
      </c>
      <c r="K64" s="277">
        <f t="shared" si="9"/>
        <v>0</v>
      </c>
      <c r="L64" s="277">
        <f t="shared" si="9"/>
        <v>0</v>
      </c>
      <c r="M64" s="278">
        <f t="shared" si="9"/>
        <v>0</v>
      </c>
      <c r="N64" s="277">
        <f t="shared" si="9"/>
        <v>0</v>
      </c>
      <c r="O64" s="277">
        <f t="shared" si="9"/>
        <v>0</v>
      </c>
      <c r="P64" s="277">
        <f t="shared" si="9"/>
        <v>0</v>
      </c>
      <c r="Q64" s="277">
        <f t="shared" si="9"/>
        <v>0</v>
      </c>
      <c r="R64" s="277">
        <f t="shared" si="9"/>
        <v>0</v>
      </c>
      <c r="S64" s="277">
        <f t="shared" si="9"/>
        <v>0</v>
      </c>
      <c r="T64" s="277">
        <f t="shared" si="9"/>
        <v>0</v>
      </c>
      <c r="U64" s="277">
        <f t="shared" si="9"/>
        <v>0</v>
      </c>
      <c r="V64" s="277">
        <f t="shared" si="9"/>
        <v>0</v>
      </c>
      <c r="W64" s="277">
        <f t="shared" si="9"/>
        <v>0</v>
      </c>
      <c r="X64" s="277">
        <f t="shared" si="9"/>
        <v>0</v>
      </c>
      <c r="Y64" s="277">
        <f t="shared" si="9"/>
        <v>0</v>
      </c>
      <c r="Z64" s="277">
        <f t="shared" si="9"/>
        <v>0</v>
      </c>
      <c r="AA64" s="277">
        <f t="shared" si="9"/>
        <v>0</v>
      </c>
      <c r="AB64" s="277">
        <f t="shared" si="9"/>
        <v>0</v>
      </c>
      <c r="AC64" s="277">
        <f t="shared" si="9"/>
        <v>0</v>
      </c>
      <c r="AD64" s="277">
        <f t="shared" si="9"/>
        <v>0</v>
      </c>
      <c r="AE64" s="277">
        <f t="shared" si="9"/>
        <v>0</v>
      </c>
      <c r="AF64" s="277">
        <f t="shared" si="9"/>
        <v>0</v>
      </c>
      <c r="AG64" s="277">
        <f t="shared" si="9"/>
        <v>0</v>
      </c>
      <c r="AH64" s="277">
        <f t="shared" si="9"/>
        <v>0</v>
      </c>
      <c r="AI64" s="277">
        <f t="shared" si="9"/>
        <v>0</v>
      </c>
      <c r="AJ64" s="277">
        <f t="shared" si="9"/>
        <v>0</v>
      </c>
      <c r="AK64" s="277">
        <f t="shared" si="9"/>
        <v>0</v>
      </c>
      <c r="AL64" s="277">
        <f t="shared" si="9"/>
        <v>0</v>
      </c>
      <c r="AM64" s="277">
        <f t="shared" si="9"/>
        <v>0</v>
      </c>
      <c r="AN64" s="277">
        <f t="shared" si="9"/>
        <v>0</v>
      </c>
      <c r="AO64" s="277">
        <f t="shared" si="9"/>
        <v>0</v>
      </c>
      <c r="AP64" s="277">
        <f t="shared" si="9"/>
        <v>0</v>
      </c>
      <c r="AQ64" s="277">
        <f t="shared" si="9"/>
        <v>0</v>
      </c>
      <c r="AR64" s="277">
        <f t="shared" si="9"/>
        <v>0</v>
      </c>
      <c r="AS64" s="277">
        <f t="shared" si="9"/>
        <v>0</v>
      </c>
      <c r="AT64" s="277">
        <f t="shared" si="9"/>
        <v>0</v>
      </c>
      <c r="AU64" s="277">
        <f t="shared" si="9"/>
        <v>0</v>
      </c>
      <c r="AV64" s="277">
        <f t="shared" si="9"/>
        <v>0</v>
      </c>
      <c r="AW64" s="277">
        <f t="shared" si="9"/>
        <v>0</v>
      </c>
      <c r="AX64" s="277">
        <f t="shared" si="9"/>
        <v>0</v>
      </c>
      <c r="AY64" s="277">
        <f t="shared" si="9"/>
        <v>0</v>
      </c>
      <c r="AZ64" s="277">
        <f t="shared" si="9"/>
        <v>0</v>
      </c>
    </row>
    <row r="65" spans="1:52" x14ac:dyDescent="0.25">
      <c r="A65" s="279" t="s">
        <v>252</v>
      </c>
      <c r="B65" s="277"/>
      <c r="C65" s="277"/>
      <c r="D65" s="277">
        <f>-(($B$19+$B$20)*$B$22+($B$19+$B$20)*$B$22+SUM($B$67:D67))/2*$B29</f>
        <v>-1423533.4593333334</v>
      </c>
      <c r="E65" s="277">
        <f>-(($B$19+$B$20)*$B$22+($B$19+$B$20)*$B$22+SUM($B$67:E67))/2*$B29</f>
        <v>-1374446.0986666668</v>
      </c>
      <c r="F65" s="277">
        <f>-(($B$19+$B$20)*$B$22+($B$19+$B$20)*$B$22+SUM($B$67:F67))/2*$B29</f>
        <v>-1325358.7380000001</v>
      </c>
      <c r="G65" s="277">
        <f>-(($B$19+$B$20)*$B$22+($B$19+$B$20)*$B$22+SUM($B$67:G67))/2*$B29</f>
        <v>-1276271.3773333335</v>
      </c>
      <c r="H65" s="277">
        <f>-(($B$19+$B$20)*$B$22+($B$19+$B$20)*$B$22+SUM($B$67:H67))/2*$B29</f>
        <v>-1227184.0166666668</v>
      </c>
      <c r="I65" s="277">
        <f>-(($B$19+$B$20)*$B$22+($B$19+$B$20)*$B$22+SUM($B$67:I67))/2*$B29</f>
        <v>-1178096.6560000002</v>
      </c>
      <c r="J65" s="277">
        <f>-(($B$19+$B$20)*$B$22+($B$19+$B$20)*$B$22+SUM($B$67:J67))/2*$B29</f>
        <v>-1129009.2953333335</v>
      </c>
      <c r="K65" s="277">
        <f>-(($B$19+$B$20)*$B$22+($B$19+$B$20)*$B$22+SUM($B$67:K67))/2*$B29</f>
        <v>-1079921.9346666669</v>
      </c>
      <c r="L65" s="277">
        <f>-(($B$19+$B$20)*$B$22+($B$19+$B$20)*$B$22+SUM($B$67:L67))/2*$B29</f>
        <v>-1030834.5740000001</v>
      </c>
      <c r="M65" s="277">
        <f>-(($B$19+$B$20)*$B$22+($B$19+$B$20)*$B$22+SUM($B$67:M67))/2*$B29</f>
        <v>-981747.21333333338</v>
      </c>
      <c r="N65" s="277">
        <f>-(($B$19+$B$20)*$B$22+($B$19+$B$20)*$B$22+SUM($B$67:N67))/2*$B29</f>
        <v>-932659.85266666673</v>
      </c>
      <c r="O65" s="277">
        <f>-(($B$19+$B$20)*$B$22+($B$19+$B$20)*$B$22+SUM($B$67:O67))/2*$B29</f>
        <v>-883572.49200000009</v>
      </c>
      <c r="P65" s="277">
        <f>-(($B$19+$B$20)*$B$22+($B$19+$B$20)*$B$22+SUM($B$67:P67))/2*$B29</f>
        <v>-834485.13133333332</v>
      </c>
      <c r="Q65" s="277">
        <f>-(($B$19+$B$20)*$B$22+($B$19+$B$20)*$B$22+SUM($B$67:Q67))/2*$B29</f>
        <v>-785397.77066666656</v>
      </c>
      <c r="R65" s="277">
        <f>-(($B$19+$B$20)*$B$22+($B$19+$B$20)*$B$22+SUM($B$67:R67))/2*$B29</f>
        <v>-736310.40999999992</v>
      </c>
      <c r="S65" s="277">
        <f>-(($B$19+$B$20)*$B$22+($B$19+$B$20)*$B$22+SUM($B$67:S67))/2*$B29</f>
        <v>-736310.40999999992</v>
      </c>
      <c r="T65" s="277">
        <f>-(($B$19+$B$20)*$B$22+($B$19+$B$20)*$B$22+SUM($B$67:T67))/2*$B29</f>
        <v>-736310.40999999992</v>
      </c>
      <c r="U65" s="277">
        <f>-(($B$19+$B$20)*$B$22+($B$19+$B$20)*$B$22+SUM($B$67:U67))/2*$B29</f>
        <v>-736310.40999999992</v>
      </c>
      <c r="V65" s="277">
        <f>-(($B$19+$B$20)*$B$22+($B$19+$B$20)*$B$22+SUM($B$67:V67))/2*$B29</f>
        <v>-736310.40999999992</v>
      </c>
      <c r="W65" s="277">
        <f>-(($B$19+$B$20)*$B$22+($B$19+$B$20)*$B$22+SUM($B$67:W67))/2*$B29</f>
        <v>-736310.40999999992</v>
      </c>
      <c r="X65" s="277">
        <f>-(($B$19+$B$20)*$B$22+($B$19+$B$20)*$B$22+SUM($B$67:X67))/2*$B29</f>
        <v>-736310.40999999992</v>
      </c>
      <c r="Y65" s="277">
        <f>-(($B$19+$B$20)*$B$22+($B$19+$B$20)*$B$22+SUM($B$67:Y67))/2*$B29</f>
        <v>-736310.40999999992</v>
      </c>
      <c r="Z65" s="277">
        <f>-(($B$19+$B$20)*$B$22+($B$19+$B$20)*$B$22+SUM($B$67:Z67))/2*$B29</f>
        <v>-736310.40999999992</v>
      </c>
      <c r="AA65" s="277">
        <f>-(($B$19+$B$20)*$B$22+($B$19+$B$20)*$B$22+SUM($B$67:AA67))/2*$B29</f>
        <v>-736310.40999999992</v>
      </c>
      <c r="AB65" s="277">
        <f>-(($B$19+$B$20)*$B$22+($B$19+$B$20)*$B$22+SUM($B$67:AB67))/2*$B29</f>
        <v>-736310.40999999992</v>
      </c>
      <c r="AC65" s="277">
        <f>-(($B$19+$B$20)*$B$22+($B$19+$B$20)*$B$22+SUM($B$67:AC67))/2*$B29</f>
        <v>-736310.40999999992</v>
      </c>
      <c r="AD65" s="277">
        <f>-(($B$19+$B$20)*$B$22+($B$19+$B$20)*$B$22+SUM($B$67:AD67))/2*$B29</f>
        <v>-736310.40999999992</v>
      </c>
      <c r="AE65" s="277">
        <f>-(($B$19+$B$20)*$B$22+($B$19+$B$20)*$B$22+SUM($B$67:AE67))/2*$B29</f>
        <v>-736310.40999999992</v>
      </c>
      <c r="AF65" s="277">
        <f>-(($B$19+$B$20)*$B$22+($B$19+$B$20)*$B$22+SUM($B$67:AF67))/2*$B29</f>
        <v>-736310.40999999992</v>
      </c>
      <c r="AG65" s="277">
        <f>-(($B$19+$B$20)*$B$22+($B$19+$B$20)*$B$22+SUM($B$67:AG67))/2*$B29</f>
        <v>-736310.40999999992</v>
      </c>
      <c r="AH65" s="277">
        <f>-(($B$19+$B$20)*$B$22+($B$19+$B$20)*$B$22+SUM($B$67:AH67))/2*$B29</f>
        <v>-736310.40999999992</v>
      </c>
      <c r="AI65" s="277">
        <f>-(($B$19+$B$20)*$B$22+($B$19+$B$20)*$B$22+SUM($B$67:AI67))/2*$B29</f>
        <v>-736310.40999999992</v>
      </c>
      <c r="AJ65" s="277">
        <f>-(($B$19+$B$20)*$B$22+($B$19+$B$20)*$B$22+SUM($B$67:AJ67))/2*$B29</f>
        <v>-736310.40999999992</v>
      </c>
      <c r="AK65" s="277">
        <f>-(($B$19+$B$20)*$B$22+($B$19+$B$20)*$B$22+SUM($B$67:AK67))/2*$B29</f>
        <v>-736310.40999999992</v>
      </c>
      <c r="AL65" s="277">
        <f>-(($B$19+$B$20)*$B$22+($B$19+$B$20)*$B$22+SUM($B$67:AL67))/2*$B29</f>
        <v>-736310.40999999992</v>
      </c>
      <c r="AM65" s="277">
        <f>-(($B$19+$B$20)*$B$22+($B$19+$B$20)*$B$22+SUM($B$67:AM67))/2*$B29</f>
        <v>-736310.40999999992</v>
      </c>
      <c r="AN65" s="277">
        <f>-(($B$19+$B$20)*$B$22+($B$19+$B$20)*$B$22+SUM($B$67:AN67))/2*$B29</f>
        <v>-736310.40999999992</v>
      </c>
      <c r="AO65" s="277">
        <f>-(($B$19+$B$20)*$B$22+($B$19+$B$20)*$B$22+SUM($B$67:AO67))/2*$B29</f>
        <v>-736310.40999999992</v>
      </c>
      <c r="AP65" s="277">
        <f>-(($B$19+$B$20)*$B$22+($B$19+$B$20)*$B$22+SUM($B$67:AP67))/2*$B29</f>
        <v>-736310.40999999992</v>
      </c>
      <c r="AQ65" s="277">
        <f>-(($B$19+$B$20)*$B$22+($B$19+$B$20)*$B$22+SUM($B$67:AQ67))/2*$B29</f>
        <v>-736310.40999999992</v>
      </c>
      <c r="AR65" s="277">
        <f>-(($B$19+$B$20)*$B$22+($B$19+$B$20)*$B$22+SUM($B$67:AR67))/2*$B29</f>
        <v>-736310.40999999992</v>
      </c>
      <c r="AS65" s="277">
        <f>-(($B$19+$B$20)*$B$22+($B$19+$B$20)*$B$22+SUM($B$67:AS67))/2*$B29</f>
        <v>-736310.40999999992</v>
      </c>
      <c r="AT65" s="277">
        <f>-(($B$19+$B$20)*$B$22+($B$19+$B$20)*$B$22+SUM($B$67:AT67))/2*$B29</f>
        <v>-736310.40999999992</v>
      </c>
      <c r="AU65" s="277">
        <f>-(($B$19+$B$20)*$B$22+($B$19+$B$20)*$B$22+SUM($B$67:AU67))/2*$B29</f>
        <v>-736310.40999999992</v>
      </c>
      <c r="AV65" s="277">
        <f>-(($B$19+$B$20)*$B$22+($B$19+$B$20)*$B$22+SUM($B$67:AV67))/2*$B29</f>
        <v>-736310.40999999992</v>
      </c>
      <c r="AW65" s="277">
        <f>-(($B$19+$B$20)*$B$22+($B$19+$B$20)*$B$22+SUM($B$67:AW67))/2*$B29</f>
        <v>-736310.40999999992</v>
      </c>
      <c r="AX65" s="277">
        <f>-(($B$19+$B$20)*$B$22+($B$19+$B$20)*$B$22+SUM($B$67:AX67))/2*$B29</f>
        <v>-736310.40999999992</v>
      </c>
      <c r="AY65" s="277">
        <f>-(($B$19+$B$20)*$B$22+($B$19+$B$20)*$B$22+SUM($B$67:AY67))/2*$B29</f>
        <v>-736310.40999999992</v>
      </c>
      <c r="AZ65" s="277">
        <f>-(($B$19+$B$20)*$B$22+($B$19+$B$20)*$B$22+SUM($B$67:AZ67))/2*$B29</f>
        <v>-736310.40999999992</v>
      </c>
    </row>
    <row r="66" spans="1:52" s="230" customFormat="1" ht="14.25" x14ac:dyDescent="0.25">
      <c r="A66" s="280" t="s">
        <v>510</v>
      </c>
      <c r="B66" s="275">
        <f t="shared" ref="B66:AZ66" si="10">B58+B59</f>
        <v>0</v>
      </c>
      <c r="C66" s="275">
        <f t="shared" si="10"/>
        <v>-3633.8414117287198</v>
      </c>
      <c r="D66" s="275">
        <f t="shared" si="10"/>
        <v>504070.87427487527</v>
      </c>
      <c r="E66" s="275">
        <f t="shared" si="10"/>
        <v>610986.36136550573</v>
      </c>
      <c r="F66" s="275">
        <f t="shared" si="10"/>
        <v>719636.69583313749</v>
      </c>
      <c r="G66" s="275">
        <f t="shared" si="10"/>
        <v>830073.91951479833</v>
      </c>
      <c r="H66" s="275">
        <f t="shared" si="10"/>
        <v>942351.63908690889</v>
      </c>
      <c r="I66" s="275">
        <f t="shared" si="10"/>
        <v>1056525.0694261838</v>
      </c>
      <c r="J66" s="275">
        <f t="shared" si="10"/>
        <v>1172651.0818556356</v>
      </c>
      <c r="K66" s="275">
        <f t="shared" si="10"/>
        <v>1290788.2538379717</v>
      </c>
      <c r="L66" s="275">
        <f t="shared" si="10"/>
        <v>1410996.9201597772</v>
      </c>
      <c r="M66" s="276">
        <f t="shared" si="10"/>
        <v>1530408.2121069038</v>
      </c>
      <c r="N66" s="275">
        <f t="shared" si="10"/>
        <v>1654860.2355367779</v>
      </c>
      <c r="O66" s="275">
        <f t="shared" si="10"/>
        <v>1781573.1988495467</v>
      </c>
      <c r="P66" s="275">
        <f t="shared" si="10"/>
        <v>1910614.9302417003</v>
      </c>
      <c r="Q66" s="275">
        <f t="shared" si="10"/>
        <v>2042055.2927556182</v>
      </c>
      <c r="R66" s="275">
        <f t="shared" si="10"/>
        <v>2175966.245324953</v>
      </c>
      <c r="S66" s="275">
        <f t="shared" si="10"/>
        <v>2263334.544984703</v>
      </c>
      <c r="T66" s="275">
        <f t="shared" si="10"/>
        <v>2353323.8936342439</v>
      </c>
      <c r="U66" s="275">
        <f t="shared" si="10"/>
        <v>2446012.9227432716</v>
      </c>
      <c r="V66" s="275">
        <f t="shared" si="10"/>
        <v>2541482.6227255696</v>
      </c>
      <c r="W66" s="275">
        <f t="shared" si="10"/>
        <v>2635877.3765970268</v>
      </c>
      <c r="X66" s="275">
        <f t="shared" si="10"/>
        <v>2737043.0101949382</v>
      </c>
      <c r="Y66" s="275">
        <f t="shared" si="10"/>
        <v>2841243.6128007858</v>
      </c>
      <c r="Z66" s="275">
        <f t="shared" si="10"/>
        <v>2948570.2334848098</v>
      </c>
      <c r="AA66" s="275">
        <f t="shared" si="10"/>
        <v>3059116.6527893539</v>
      </c>
      <c r="AB66" s="275">
        <f t="shared" si="10"/>
        <v>-736310.40999999992</v>
      </c>
      <c r="AC66" s="275">
        <f t="shared" si="10"/>
        <v>-739944.25141172868</v>
      </c>
      <c r="AD66" s="275">
        <f t="shared" si="10"/>
        <v>1191293.9236082088</v>
      </c>
      <c r="AE66" s="275">
        <f t="shared" si="10"/>
        <v>1249122.0500321726</v>
      </c>
      <c r="AF66" s="275">
        <f t="shared" si="10"/>
        <v>1308685.0238331375</v>
      </c>
      <c r="AG66" s="275">
        <f t="shared" si="10"/>
        <v>1370034.8868481321</v>
      </c>
      <c r="AH66" s="275">
        <f t="shared" si="10"/>
        <v>1433225.245753576</v>
      </c>
      <c r="AI66" s="275">
        <f t="shared" si="10"/>
        <v>1498311.3154261841</v>
      </c>
      <c r="AJ66" s="275">
        <f t="shared" si="10"/>
        <v>1565349.9671889693</v>
      </c>
      <c r="AK66" s="275">
        <f t="shared" si="10"/>
        <v>1634399.7785046385</v>
      </c>
      <c r="AL66" s="275">
        <f t="shared" si="10"/>
        <v>1705521.0841597775</v>
      </c>
      <c r="AM66" s="275">
        <f t="shared" si="10"/>
        <v>1775845.0154402372</v>
      </c>
      <c r="AN66" s="275">
        <f t="shared" si="10"/>
        <v>1851209.6782034445</v>
      </c>
      <c r="AO66" s="275">
        <f t="shared" si="10"/>
        <v>1928835.2808495471</v>
      </c>
      <c r="AP66" s="275">
        <f t="shared" si="10"/>
        <v>2008789.6515750338</v>
      </c>
      <c r="AQ66" s="275">
        <f t="shared" si="10"/>
        <v>2091142.6534222849</v>
      </c>
      <c r="AR66" s="275">
        <f t="shared" si="10"/>
        <v>2175966.245324953</v>
      </c>
      <c r="AS66" s="275">
        <f t="shared" si="10"/>
        <v>2263334.544984703</v>
      </c>
      <c r="AT66" s="275">
        <f t="shared" si="10"/>
        <v>2353323.8936342439</v>
      </c>
      <c r="AU66" s="275">
        <f t="shared" si="10"/>
        <v>2446012.9227432716</v>
      </c>
      <c r="AV66" s="275">
        <f t="shared" si="10"/>
        <v>2541482.6227255696</v>
      </c>
      <c r="AW66" s="275">
        <f t="shared" si="10"/>
        <v>2635877.3765970268</v>
      </c>
      <c r="AX66" s="275">
        <f t="shared" si="10"/>
        <v>2737043.0101949382</v>
      </c>
      <c r="AY66" s="275">
        <f t="shared" si="10"/>
        <v>2841243.6128007858</v>
      </c>
      <c r="AZ66" s="275">
        <f t="shared" si="10"/>
        <v>2948570.2334848098</v>
      </c>
    </row>
    <row r="67" spans="1:52" x14ac:dyDescent="0.25">
      <c r="A67" s="279" t="s">
        <v>251</v>
      </c>
      <c r="B67" s="277">
        <v>0</v>
      </c>
      <c r="C67" s="277">
        <v>0</v>
      </c>
      <c r="D67" s="277">
        <f>IF($B$19-ABS(SUM($B$67:C67))&gt;0,-$B$19/$B$21,0)</f>
        <v>-4462487.333333333</v>
      </c>
      <c r="E67" s="277">
        <f>IF($B$19-ABS(SUM($B$67:D67))&gt;0,-$B$19/$B$21,0)</f>
        <v>-4462487.333333333</v>
      </c>
      <c r="F67" s="277">
        <f>IF($B$19-ABS(SUM($B$67:E67))&gt;0,-$B$19/$B$21,0)</f>
        <v>-4462487.333333333</v>
      </c>
      <c r="G67" s="277">
        <f>IF($B$19-ABS(SUM($B$67:F67))&gt;0,-$B$19/$B$21,0)</f>
        <v>-4462487.333333333</v>
      </c>
      <c r="H67" s="277">
        <f>IF($B$19-ABS(SUM($B$67:G67))&gt;0,-$B$19/$B$21,0)</f>
        <v>-4462487.333333333</v>
      </c>
      <c r="I67" s="277">
        <f>IF($B$19-ABS(SUM($B$67:H67))&gt;0,-$B$19/$B$21,0)</f>
        <v>-4462487.333333333</v>
      </c>
      <c r="J67" s="277">
        <f>IF($B$19-ABS(SUM($B$67:I67))&gt;0,-$B$19/$B$21,0)</f>
        <v>-4462487.333333333</v>
      </c>
      <c r="K67" s="277">
        <f>IF($B$19-ABS(SUM($B$67:J67))&gt;0,-$B$19/$B$21,0)</f>
        <v>-4462487.333333333</v>
      </c>
      <c r="L67" s="277">
        <f>IF($B$19-ABS(SUM($B$67:K67))&gt;0,-$B$19/$B$21,0)</f>
        <v>-4462487.333333333</v>
      </c>
      <c r="M67" s="277">
        <f>IF($B$19-ABS(SUM($B$67:L67))&gt;0,-$B$19/$B$21,0)</f>
        <v>-4462487.333333333</v>
      </c>
      <c r="N67" s="277">
        <f>IF($B$19-ABS(SUM($B$67:M67))&gt;0,-$B$19/$B$21,0)</f>
        <v>-4462487.333333333</v>
      </c>
      <c r="O67" s="277">
        <f>IF($B$19-ABS(SUM($B$67:N67))&gt;0,-$B$19/$B$21,0)</f>
        <v>-4462487.333333333</v>
      </c>
      <c r="P67" s="277">
        <f>IF($B$19-ABS(SUM($B$67:O67))&gt;0,-$B$19/$B$21,0)</f>
        <v>-4462487.333333333</v>
      </c>
      <c r="Q67" s="277">
        <f>IF($B$19-ABS(SUM($B$67:P67))&gt;0,-$B$19/$B$21,0)</f>
        <v>-4462487.333333333</v>
      </c>
      <c r="R67" s="277">
        <f>IF($B$19-ABS(SUM($B$67:Q67))&gt;0,-$B$19/$B$21,0)</f>
        <v>-4462487.333333333</v>
      </c>
      <c r="S67" s="277">
        <f>IF($B$19-ABS(SUM($B$67:R67))&gt;0,-$B$19/$B$21,0)</f>
        <v>0</v>
      </c>
      <c r="T67" s="277">
        <f>IF($B$19-ABS(SUM($B$67:S67))&gt;0,-$B$19/$B$21,0)</f>
        <v>0</v>
      </c>
      <c r="U67" s="277">
        <f>IF($B$19-ABS(SUM($B$67:T67))&gt;0,-$B$19/$B$21,0)</f>
        <v>0</v>
      </c>
      <c r="V67" s="277">
        <f>IF($B$19-ABS(SUM($B$67:U67))&gt;0,-$B$19/$B$21,0)</f>
        <v>0</v>
      </c>
      <c r="W67" s="277">
        <f>IF($B$19-ABS(SUM($B$67:V67))&gt;0,-$B$19/$B$21,0)</f>
        <v>0</v>
      </c>
      <c r="X67" s="277">
        <f>IF($B$19-ABS(SUM($B$67:W67))&gt;0,-$B$19/$B$21,0)</f>
        <v>0</v>
      </c>
      <c r="Y67" s="277">
        <f>IF($B$19-ABS(SUM($B$67:X67))&gt;0,-$B$19/$B$21,0)</f>
        <v>0</v>
      </c>
      <c r="Z67" s="277">
        <f>IF($B$19-ABS(SUM($B$67:Y67))&gt;0,-$B$19/$B$21,0)</f>
        <v>0</v>
      </c>
      <c r="AA67" s="277">
        <f>IF($B$19-ABS(SUM($B$67:Z67))&gt;0,-$B$19/$B$21,0)</f>
        <v>0</v>
      </c>
      <c r="AB67" s="277">
        <f>IF($B$19-ABS(SUM($B$67:AA67))&gt;0,-$B$19/$B$21,0)</f>
        <v>0</v>
      </c>
      <c r="AC67" s="277">
        <f>IF($B$19-ABS(SUM($B$67:AB67))&gt;0,-$B$19/$B$21,0)</f>
        <v>0</v>
      </c>
      <c r="AD67" s="277">
        <f>IF($B$19-ABS(SUM($B$67:AC67))&gt;0,-$B$19/$B$21,0)</f>
        <v>0</v>
      </c>
      <c r="AE67" s="277">
        <f>IF($B$19-ABS(SUM($B$67:AD67))&gt;0,-$B$19/$B$21,0)</f>
        <v>0</v>
      </c>
      <c r="AF67" s="277">
        <f>IF($B$19-ABS(SUM($B$67:AE67))&gt;0,-$B$19/$B$21,0)</f>
        <v>0</v>
      </c>
      <c r="AG67" s="277">
        <f>IF($B$19-ABS(SUM($B$67:AF67))&gt;0,-$B$19/$B$21,0)</f>
        <v>0</v>
      </c>
      <c r="AH67" s="277">
        <f>IF($B$19-ABS(SUM($B$67:AG67))&gt;0,-$B$19/$B$21,0)</f>
        <v>0</v>
      </c>
      <c r="AI67" s="277">
        <f>IF($B$19-ABS(SUM($B$67:AH67))&gt;0,-$B$19/$B$21,0)</f>
        <v>0</v>
      </c>
      <c r="AJ67" s="277">
        <f>IF($B$19-ABS(SUM($B$67:AI67))&gt;0,-$B$19/$B$21,0)</f>
        <v>0</v>
      </c>
      <c r="AK67" s="277">
        <f>IF($B$19-ABS(SUM($B$67:AJ67))&gt;0,-$B$19/$B$21,0)</f>
        <v>0</v>
      </c>
      <c r="AL67" s="277">
        <f>IF($B$19-ABS(SUM($B$67:AK67))&gt;0,-$B$19/$B$21,0)</f>
        <v>0</v>
      </c>
      <c r="AM67" s="277">
        <f>IF($B$19-ABS(SUM($B$67:AL67))&gt;0,-$B$19/$B$21,0)</f>
        <v>0</v>
      </c>
      <c r="AN67" s="277">
        <f>IF($B$19-ABS(SUM($B$67:AM67))&gt;0,-$B$19/$B$21,0)</f>
        <v>0</v>
      </c>
      <c r="AO67" s="277">
        <f>IF($B$19-ABS(SUM($B$67:AN67))&gt;0,-$B$19/$B$21,0)</f>
        <v>0</v>
      </c>
      <c r="AP67" s="277">
        <f>IF($B$19-ABS(SUM($B$67:AO67))&gt;0,-$B$19/$B$21,0)</f>
        <v>0</v>
      </c>
      <c r="AQ67" s="277">
        <f>IF($B$19-ABS(SUM($B$67:AP67))&gt;0,-$B$19/$B$21,0)</f>
        <v>0</v>
      </c>
      <c r="AR67" s="277">
        <f>IF($B$19-ABS(SUM($B$67:AQ67))&gt;0,-$B$19/$B$21,0)</f>
        <v>0</v>
      </c>
      <c r="AS67" s="277">
        <f>IF($B$19-ABS(SUM($B$67:AR67))&gt;0,-$B$19/$B$21,0)</f>
        <v>0</v>
      </c>
      <c r="AT67" s="277">
        <f>IF($B$19-ABS(SUM($B$67:AS67))&gt;0,-$B$19/$B$21,0)</f>
        <v>0</v>
      </c>
      <c r="AU67" s="277">
        <f>IF($B$19-ABS(SUM($B$67:AT67))&gt;0,-$B$19/$B$21,0)</f>
        <v>0</v>
      </c>
      <c r="AV67" s="277">
        <f>IF($B$19-ABS(SUM($B$67:AU67))&gt;0,-$B$19/$B$21,0)</f>
        <v>0</v>
      </c>
      <c r="AW67" s="277">
        <f>IF($B$19-ABS(SUM($B$67:AV67))&gt;0,-$B$19/$B$21,0)</f>
        <v>0</v>
      </c>
      <c r="AX67" s="277">
        <f>IF($B$19-ABS(SUM($B$67:AW67))&gt;0,-$B$19/$B$21,0)</f>
        <v>0</v>
      </c>
      <c r="AY67" s="277">
        <f>IF($B$19-ABS(SUM($B$67:AX67))&gt;0,-$B$19/$B$21,0)</f>
        <v>0</v>
      </c>
      <c r="AZ67" s="277">
        <f>IF($B$19-ABS(SUM($B$67:AY67))&gt;0,-$B$19/$B$21,0)</f>
        <v>0</v>
      </c>
    </row>
    <row r="68" spans="1:52" s="230" customFormat="1" ht="14.25" x14ac:dyDescent="0.25">
      <c r="A68" s="280" t="s">
        <v>511</v>
      </c>
      <c r="B68" s="275">
        <f t="shared" ref="B68:AZ68" si="11">B66+B67</f>
        <v>0</v>
      </c>
      <c r="C68" s="275">
        <f t="shared" si="11"/>
        <v>-3633.8414117287198</v>
      </c>
      <c r="D68" s="275">
        <f t="shared" si="11"/>
        <v>-3958416.459058458</v>
      </c>
      <c r="E68" s="275">
        <f t="shared" si="11"/>
        <v>-3851500.9719678275</v>
      </c>
      <c r="F68" s="275">
        <f t="shared" si="11"/>
        <v>-3742850.6375001958</v>
      </c>
      <c r="G68" s="275">
        <f t="shared" si="11"/>
        <v>-3632413.4138185345</v>
      </c>
      <c r="H68" s="275">
        <f t="shared" si="11"/>
        <v>-3520135.6942464244</v>
      </c>
      <c r="I68" s="275">
        <f t="shared" si="11"/>
        <v>-3405962.2639071494</v>
      </c>
      <c r="J68" s="275">
        <f t="shared" si="11"/>
        <v>-3289836.2514776974</v>
      </c>
      <c r="K68" s="275">
        <f t="shared" si="11"/>
        <v>-3171699.0794953611</v>
      </c>
      <c r="L68" s="275">
        <f t="shared" si="11"/>
        <v>-3051490.4131735559</v>
      </c>
      <c r="M68" s="276">
        <f t="shared" si="11"/>
        <v>-2932079.121226429</v>
      </c>
      <c r="N68" s="275">
        <f t="shared" si="11"/>
        <v>-2807627.0977965551</v>
      </c>
      <c r="O68" s="275">
        <f t="shared" si="11"/>
        <v>-2680914.1344837863</v>
      </c>
      <c r="P68" s="275">
        <f t="shared" si="11"/>
        <v>-2551872.4030916328</v>
      </c>
      <c r="Q68" s="275">
        <f t="shared" si="11"/>
        <v>-2420432.0405777148</v>
      </c>
      <c r="R68" s="275">
        <f t="shared" si="11"/>
        <v>-2286521.08800838</v>
      </c>
      <c r="S68" s="275">
        <f t="shared" si="11"/>
        <v>2263334.544984703</v>
      </c>
      <c r="T68" s="275">
        <f t="shared" si="11"/>
        <v>2353323.8936342439</v>
      </c>
      <c r="U68" s="275">
        <f t="shared" si="11"/>
        <v>2446012.9227432716</v>
      </c>
      <c r="V68" s="275">
        <f t="shared" si="11"/>
        <v>2541482.6227255696</v>
      </c>
      <c r="W68" s="275">
        <f t="shared" si="11"/>
        <v>2635877.3765970268</v>
      </c>
      <c r="X68" s="275">
        <f t="shared" si="11"/>
        <v>2737043.0101949382</v>
      </c>
      <c r="Y68" s="275">
        <f t="shared" si="11"/>
        <v>2841243.6128007858</v>
      </c>
      <c r="Z68" s="275">
        <f t="shared" si="11"/>
        <v>2948570.2334848098</v>
      </c>
      <c r="AA68" s="275">
        <f t="shared" si="11"/>
        <v>3059116.6527893539</v>
      </c>
      <c r="AB68" s="275">
        <f t="shared" si="11"/>
        <v>-736310.40999999992</v>
      </c>
      <c r="AC68" s="275">
        <f t="shared" si="11"/>
        <v>-739944.25141172868</v>
      </c>
      <c r="AD68" s="275">
        <f t="shared" si="11"/>
        <v>1191293.9236082088</v>
      </c>
      <c r="AE68" s="275">
        <f t="shared" si="11"/>
        <v>1249122.0500321726</v>
      </c>
      <c r="AF68" s="275">
        <f t="shared" si="11"/>
        <v>1308685.0238331375</v>
      </c>
      <c r="AG68" s="275">
        <f t="shared" si="11"/>
        <v>1370034.8868481321</v>
      </c>
      <c r="AH68" s="275">
        <f t="shared" si="11"/>
        <v>1433225.245753576</v>
      </c>
      <c r="AI68" s="275">
        <f t="shared" si="11"/>
        <v>1498311.3154261841</v>
      </c>
      <c r="AJ68" s="275">
        <f t="shared" si="11"/>
        <v>1565349.9671889693</v>
      </c>
      <c r="AK68" s="275">
        <f t="shared" si="11"/>
        <v>1634399.7785046385</v>
      </c>
      <c r="AL68" s="275">
        <f t="shared" si="11"/>
        <v>1705521.0841597775</v>
      </c>
      <c r="AM68" s="275">
        <f t="shared" si="11"/>
        <v>1775845.0154402372</v>
      </c>
      <c r="AN68" s="275">
        <f t="shared" si="11"/>
        <v>1851209.6782034445</v>
      </c>
      <c r="AO68" s="275">
        <f t="shared" si="11"/>
        <v>1928835.2808495471</v>
      </c>
      <c r="AP68" s="275">
        <f t="shared" si="11"/>
        <v>2008789.6515750338</v>
      </c>
      <c r="AQ68" s="275">
        <f t="shared" si="11"/>
        <v>2091142.6534222849</v>
      </c>
      <c r="AR68" s="275">
        <f t="shared" si="11"/>
        <v>2175966.245324953</v>
      </c>
      <c r="AS68" s="275">
        <f t="shared" si="11"/>
        <v>2263334.544984703</v>
      </c>
      <c r="AT68" s="275">
        <f t="shared" si="11"/>
        <v>2353323.8936342439</v>
      </c>
      <c r="AU68" s="275">
        <f t="shared" si="11"/>
        <v>2446012.9227432716</v>
      </c>
      <c r="AV68" s="275">
        <f t="shared" si="11"/>
        <v>2541482.6227255696</v>
      </c>
      <c r="AW68" s="275">
        <f t="shared" si="11"/>
        <v>2635877.3765970268</v>
      </c>
      <c r="AX68" s="275">
        <f t="shared" si="11"/>
        <v>2737043.0101949382</v>
      </c>
      <c r="AY68" s="275">
        <f t="shared" si="11"/>
        <v>2841243.6128007858</v>
      </c>
      <c r="AZ68" s="275">
        <f t="shared" si="11"/>
        <v>2948570.2334848098</v>
      </c>
    </row>
    <row r="69" spans="1:52" x14ac:dyDescent="0.25">
      <c r="A69" s="279" t="s">
        <v>512</v>
      </c>
      <c r="B69" s="277">
        <f t="shared" ref="B69:AZ69" si="12">-B55</f>
        <v>0</v>
      </c>
      <c r="C69" s="277">
        <f t="shared" si="12"/>
        <v>0</v>
      </c>
      <c r="D69" s="277">
        <f t="shared" si="12"/>
        <v>0</v>
      </c>
      <c r="E69" s="277">
        <f t="shared" si="12"/>
        <v>0</v>
      </c>
      <c r="F69" s="277">
        <f t="shared" si="12"/>
        <v>0</v>
      </c>
      <c r="G69" s="277">
        <f t="shared" si="12"/>
        <v>0</v>
      </c>
      <c r="H69" s="277">
        <f t="shared" si="12"/>
        <v>0</v>
      </c>
      <c r="I69" s="277">
        <f t="shared" si="12"/>
        <v>0</v>
      </c>
      <c r="J69" s="277">
        <f t="shared" si="12"/>
        <v>0</v>
      </c>
      <c r="K69" s="277">
        <f t="shared" si="12"/>
        <v>0</v>
      </c>
      <c r="L69" s="277">
        <f t="shared" si="12"/>
        <v>0</v>
      </c>
      <c r="M69" s="278">
        <f t="shared" si="12"/>
        <v>0</v>
      </c>
      <c r="N69" s="277">
        <f t="shared" si="12"/>
        <v>0</v>
      </c>
      <c r="O69" s="277">
        <f t="shared" si="12"/>
        <v>0</v>
      </c>
      <c r="P69" s="277">
        <f t="shared" si="12"/>
        <v>0</v>
      </c>
      <c r="Q69" s="277">
        <f t="shared" si="12"/>
        <v>0</v>
      </c>
      <c r="R69" s="277">
        <f t="shared" si="12"/>
        <v>0</v>
      </c>
      <c r="S69" s="277">
        <f t="shared" si="12"/>
        <v>0</v>
      </c>
      <c r="T69" s="277">
        <f t="shared" si="12"/>
        <v>0</v>
      </c>
      <c r="U69" s="277">
        <f t="shared" si="12"/>
        <v>0</v>
      </c>
      <c r="V69" s="277">
        <f t="shared" si="12"/>
        <v>0</v>
      </c>
      <c r="W69" s="277">
        <f t="shared" si="12"/>
        <v>0</v>
      </c>
      <c r="X69" s="277">
        <f t="shared" si="12"/>
        <v>0</v>
      </c>
      <c r="Y69" s="277">
        <f t="shared" si="12"/>
        <v>0</v>
      </c>
      <c r="Z69" s="277">
        <f t="shared" si="12"/>
        <v>0</v>
      </c>
      <c r="AA69" s="277">
        <f t="shared" si="12"/>
        <v>0</v>
      </c>
      <c r="AB69" s="277">
        <f t="shared" si="12"/>
        <v>0</v>
      </c>
      <c r="AC69" s="277">
        <f t="shared" si="12"/>
        <v>0</v>
      </c>
      <c r="AD69" s="277">
        <f t="shared" si="12"/>
        <v>0</v>
      </c>
      <c r="AE69" s="277">
        <f t="shared" si="12"/>
        <v>0</v>
      </c>
      <c r="AF69" s="277">
        <f t="shared" si="12"/>
        <v>0</v>
      </c>
      <c r="AG69" s="277">
        <f t="shared" si="12"/>
        <v>0</v>
      </c>
      <c r="AH69" s="277">
        <f t="shared" si="12"/>
        <v>0</v>
      </c>
      <c r="AI69" s="277">
        <f t="shared" si="12"/>
        <v>0</v>
      </c>
      <c r="AJ69" s="277">
        <f t="shared" si="12"/>
        <v>0</v>
      </c>
      <c r="AK69" s="277">
        <f t="shared" si="12"/>
        <v>0</v>
      </c>
      <c r="AL69" s="277">
        <f t="shared" si="12"/>
        <v>0</v>
      </c>
      <c r="AM69" s="277">
        <f t="shared" si="12"/>
        <v>0</v>
      </c>
      <c r="AN69" s="277">
        <f t="shared" si="12"/>
        <v>0</v>
      </c>
      <c r="AO69" s="277">
        <f t="shared" si="12"/>
        <v>0</v>
      </c>
      <c r="AP69" s="277">
        <f t="shared" si="12"/>
        <v>0</v>
      </c>
      <c r="AQ69" s="277">
        <f t="shared" si="12"/>
        <v>0</v>
      </c>
      <c r="AR69" s="277">
        <f t="shared" si="12"/>
        <v>0</v>
      </c>
      <c r="AS69" s="277">
        <f t="shared" si="12"/>
        <v>0</v>
      </c>
      <c r="AT69" s="277">
        <f t="shared" si="12"/>
        <v>0</v>
      </c>
      <c r="AU69" s="277">
        <f t="shared" si="12"/>
        <v>0</v>
      </c>
      <c r="AV69" s="277">
        <f t="shared" si="12"/>
        <v>0</v>
      </c>
      <c r="AW69" s="277">
        <f t="shared" si="12"/>
        <v>0</v>
      </c>
      <c r="AX69" s="277">
        <f t="shared" si="12"/>
        <v>0</v>
      </c>
      <c r="AY69" s="277">
        <f t="shared" si="12"/>
        <v>0</v>
      </c>
      <c r="AZ69" s="277">
        <f t="shared" si="12"/>
        <v>0</v>
      </c>
    </row>
    <row r="70" spans="1:52" s="230" customFormat="1" ht="14.25" x14ac:dyDescent="0.25">
      <c r="A70" s="280" t="s">
        <v>513</v>
      </c>
      <c r="B70" s="275">
        <f t="shared" ref="B70:AZ70" si="13">B68+B69</f>
        <v>0</v>
      </c>
      <c r="C70" s="275">
        <f t="shared" si="13"/>
        <v>-3633.8414117287198</v>
      </c>
      <c r="D70" s="275">
        <f t="shared" si="13"/>
        <v>-3958416.459058458</v>
      </c>
      <c r="E70" s="275">
        <f t="shared" si="13"/>
        <v>-3851500.9719678275</v>
      </c>
      <c r="F70" s="275">
        <f t="shared" si="13"/>
        <v>-3742850.6375001958</v>
      </c>
      <c r="G70" s="275">
        <f t="shared" si="13"/>
        <v>-3632413.4138185345</v>
      </c>
      <c r="H70" s="275">
        <f t="shared" si="13"/>
        <v>-3520135.6942464244</v>
      </c>
      <c r="I70" s="275">
        <f t="shared" si="13"/>
        <v>-3405962.2639071494</v>
      </c>
      <c r="J70" s="275">
        <f t="shared" si="13"/>
        <v>-3289836.2514776974</v>
      </c>
      <c r="K70" s="275">
        <f t="shared" si="13"/>
        <v>-3171699.0794953611</v>
      </c>
      <c r="L70" s="275">
        <f t="shared" si="13"/>
        <v>-3051490.4131735559</v>
      </c>
      <c r="M70" s="276">
        <f t="shared" si="13"/>
        <v>-2932079.121226429</v>
      </c>
      <c r="N70" s="275">
        <f t="shared" si="13"/>
        <v>-2807627.0977965551</v>
      </c>
      <c r="O70" s="275">
        <f t="shared" si="13"/>
        <v>-2680914.1344837863</v>
      </c>
      <c r="P70" s="275">
        <f t="shared" si="13"/>
        <v>-2551872.4030916328</v>
      </c>
      <c r="Q70" s="275">
        <f t="shared" si="13"/>
        <v>-2420432.0405777148</v>
      </c>
      <c r="R70" s="275">
        <f t="shared" si="13"/>
        <v>-2286521.08800838</v>
      </c>
      <c r="S70" s="275">
        <f t="shared" si="13"/>
        <v>2263334.544984703</v>
      </c>
      <c r="T70" s="275">
        <f t="shared" si="13"/>
        <v>2353323.8936342439</v>
      </c>
      <c r="U70" s="275">
        <f t="shared" si="13"/>
        <v>2446012.9227432716</v>
      </c>
      <c r="V70" s="275">
        <f t="shared" si="13"/>
        <v>2541482.6227255696</v>
      </c>
      <c r="W70" s="275">
        <f t="shared" si="13"/>
        <v>2635877.3765970268</v>
      </c>
      <c r="X70" s="275">
        <f t="shared" si="13"/>
        <v>2737043.0101949382</v>
      </c>
      <c r="Y70" s="275">
        <f t="shared" si="13"/>
        <v>2841243.6128007858</v>
      </c>
      <c r="Z70" s="275">
        <f t="shared" si="13"/>
        <v>2948570.2334848098</v>
      </c>
      <c r="AA70" s="275">
        <f t="shared" si="13"/>
        <v>3059116.6527893539</v>
      </c>
      <c r="AB70" s="275">
        <f t="shared" si="13"/>
        <v>-736310.40999999992</v>
      </c>
      <c r="AC70" s="275">
        <f t="shared" si="13"/>
        <v>-739944.25141172868</v>
      </c>
      <c r="AD70" s="275">
        <f t="shared" si="13"/>
        <v>1191293.9236082088</v>
      </c>
      <c r="AE70" s="275">
        <f t="shared" si="13"/>
        <v>1249122.0500321726</v>
      </c>
      <c r="AF70" s="275">
        <f t="shared" si="13"/>
        <v>1308685.0238331375</v>
      </c>
      <c r="AG70" s="275">
        <f t="shared" si="13"/>
        <v>1370034.8868481321</v>
      </c>
      <c r="AH70" s="275">
        <f t="shared" si="13"/>
        <v>1433225.245753576</v>
      </c>
      <c r="AI70" s="275">
        <f t="shared" si="13"/>
        <v>1498311.3154261841</v>
      </c>
      <c r="AJ70" s="275">
        <f t="shared" si="13"/>
        <v>1565349.9671889693</v>
      </c>
      <c r="AK70" s="275">
        <f t="shared" si="13"/>
        <v>1634399.7785046385</v>
      </c>
      <c r="AL70" s="275">
        <f t="shared" si="13"/>
        <v>1705521.0841597775</v>
      </c>
      <c r="AM70" s="275">
        <f t="shared" si="13"/>
        <v>1775845.0154402372</v>
      </c>
      <c r="AN70" s="275">
        <f t="shared" si="13"/>
        <v>1851209.6782034445</v>
      </c>
      <c r="AO70" s="275">
        <f t="shared" si="13"/>
        <v>1928835.2808495471</v>
      </c>
      <c r="AP70" s="275">
        <f t="shared" si="13"/>
        <v>2008789.6515750338</v>
      </c>
      <c r="AQ70" s="275">
        <f t="shared" si="13"/>
        <v>2091142.6534222849</v>
      </c>
      <c r="AR70" s="275">
        <f t="shared" si="13"/>
        <v>2175966.245324953</v>
      </c>
      <c r="AS70" s="275">
        <f t="shared" si="13"/>
        <v>2263334.544984703</v>
      </c>
      <c r="AT70" s="275">
        <f t="shared" si="13"/>
        <v>2353323.8936342439</v>
      </c>
      <c r="AU70" s="275">
        <f t="shared" si="13"/>
        <v>2446012.9227432716</v>
      </c>
      <c r="AV70" s="275">
        <f t="shared" si="13"/>
        <v>2541482.6227255696</v>
      </c>
      <c r="AW70" s="275">
        <f t="shared" si="13"/>
        <v>2635877.3765970268</v>
      </c>
      <c r="AX70" s="275">
        <f t="shared" si="13"/>
        <v>2737043.0101949382</v>
      </c>
      <c r="AY70" s="275">
        <f t="shared" si="13"/>
        <v>2841243.6128007858</v>
      </c>
      <c r="AZ70" s="275">
        <f t="shared" si="13"/>
        <v>2948570.2334848098</v>
      </c>
    </row>
    <row r="71" spans="1:52" x14ac:dyDescent="0.25">
      <c r="A71" s="279" t="s">
        <v>250</v>
      </c>
      <c r="B71" s="277">
        <f t="shared" ref="B71:AZ71" si="14">-B70*$B$30</f>
        <v>0</v>
      </c>
      <c r="C71" s="277">
        <f t="shared" si="14"/>
        <v>726.76828234574396</v>
      </c>
      <c r="D71" s="277">
        <f t="shared" si="14"/>
        <v>791683.2918116916</v>
      </c>
      <c r="E71" s="277">
        <f t="shared" si="14"/>
        <v>770300.19439356553</v>
      </c>
      <c r="F71" s="277">
        <f t="shared" si="14"/>
        <v>748570.12750003918</v>
      </c>
      <c r="G71" s="277">
        <f t="shared" si="14"/>
        <v>726482.68276370689</v>
      </c>
      <c r="H71" s="277">
        <f t="shared" si="14"/>
        <v>704027.13884928497</v>
      </c>
      <c r="I71" s="277">
        <f t="shared" si="14"/>
        <v>681192.45278142998</v>
      </c>
      <c r="J71" s="277">
        <f t="shared" si="14"/>
        <v>657967.2502955395</v>
      </c>
      <c r="K71" s="277">
        <f t="shared" si="14"/>
        <v>634339.81589907221</v>
      </c>
      <c r="L71" s="277">
        <f t="shared" si="14"/>
        <v>610298.08263471117</v>
      </c>
      <c r="M71" s="278">
        <f t="shared" si="14"/>
        <v>586415.82424528582</v>
      </c>
      <c r="N71" s="277">
        <f t="shared" si="14"/>
        <v>561525.41955931101</v>
      </c>
      <c r="O71" s="277">
        <f t="shared" si="14"/>
        <v>536182.82689675724</v>
      </c>
      <c r="P71" s="277">
        <f t="shared" si="14"/>
        <v>510374.48061832658</v>
      </c>
      <c r="Q71" s="277">
        <f t="shared" si="14"/>
        <v>484086.40811554296</v>
      </c>
      <c r="R71" s="277">
        <f t="shared" si="14"/>
        <v>457304.21760167601</v>
      </c>
      <c r="S71" s="277">
        <f t="shared" si="14"/>
        <v>-452666.90899694059</v>
      </c>
      <c r="T71" s="277">
        <f t="shared" si="14"/>
        <v>-470664.77872684877</v>
      </c>
      <c r="U71" s="277">
        <f t="shared" si="14"/>
        <v>-489202.58454865433</v>
      </c>
      <c r="V71" s="277">
        <f t="shared" si="14"/>
        <v>-508296.52454511396</v>
      </c>
      <c r="W71" s="277">
        <f t="shared" si="14"/>
        <v>-527175.47531940544</v>
      </c>
      <c r="X71" s="277">
        <f t="shared" si="14"/>
        <v>-547408.60203898768</v>
      </c>
      <c r="Y71" s="277">
        <f t="shared" si="14"/>
        <v>-568248.72256015718</v>
      </c>
      <c r="Z71" s="277">
        <f t="shared" si="14"/>
        <v>-589714.04669696197</v>
      </c>
      <c r="AA71" s="277">
        <f t="shared" si="14"/>
        <v>-611823.3305578708</v>
      </c>
      <c r="AB71" s="277">
        <f t="shared" si="14"/>
        <v>147262.08199999999</v>
      </c>
      <c r="AC71" s="277">
        <f t="shared" si="14"/>
        <v>147988.85028234575</v>
      </c>
      <c r="AD71" s="277">
        <f t="shared" si="14"/>
        <v>-238258.78472164177</v>
      </c>
      <c r="AE71" s="277">
        <f t="shared" si="14"/>
        <v>-249824.41000643454</v>
      </c>
      <c r="AF71" s="277">
        <f t="shared" si="14"/>
        <v>-261737.00476662751</v>
      </c>
      <c r="AG71" s="277">
        <f t="shared" si="14"/>
        <v>-274006.97736962646</v>
      </c>
      <c r="AH71" s="277">
        <f t="shared" si="14"/>
        <v>-286645.04915071523</v>
      </c>
      <c r="AI71" s="277">
        <f t="shared" si="14"/>
        <v>-299662.26308523683</v>
      </c>
      <c r="AJ71" s="277">
        <f t="shared" si="14"/>
        <v>-313069.99343779386</v>
      </c>
      <c r="AK71" s="277">
        <f t="shared" si="14"/>
        <v>-326879.95570092771</v>
      </c>
      <c r="AL71" s="277">
        <f t="shared" si="14"/>
        <v>-341104.21683195553</v>
      </c>
      <c r="AM71" s="277">
        <f t="shared" si="14"/>
        <v>-355169.0030880475</v>
      </c>
      <c r="AN71" s="277">
        <f t="shared" si="14"/>
        <v>-370241.93564068893</v>
      </c>
      <c r="AO71" s="277">
        <f t="shared" si="14"/>
        <v>-385767.05616990943</v>
      </c>
      <c r="AP71" s="277">
        <f t="shared" si="14"/>
        <v>-401757.93031500676</v>
      </c>
      <c r="AQ71" s="277">
        <f t="shared" si="14"/>
        <v>-418228.53068445699</v>
      </c>
      <c r="AR71" s="277">
        <f t="shared" si="14"/>
        <v>-435193.24906499061</v>
      </c>
      <c r="AS71" s="277">
        <f t="shared" si="14"/>
        <v>-452666.90899694059</v>
      </c>
      <c r="AT71" s="277">
        <f t="shared" si="14"/>
        <v>-470664.77872684877</v>
      </c>
      <c r="AU71" s="277">
        <f t="shared" si="14"/>
        <v>-489202.58454865433</v>
      </c>
      <c r="AV71" s="277">
        <f t="shared" si="14"/>
        <v>-508296.52454511396</v>
      </c>
      <c r="AW71" s="277">
        <f t="shared" si="14"/>
        <v>-527175.47531940544</v>
      </c>
      <c r="AX71" s="277">
        <f t="shared" si="14"/>
        <v>-547408.60203898768</v>
      </c>
      <c r="AY71" s="277">
        <f t="shared" si="14"/>
        <v>-568248.72256015718</v>
      </c>
      <c r="AZ71" s="277">
        <f t="shared" si="14"/>
        <v>-589714.04669696197</v>
      </c>
    </row>
    <row r="72" spans="1:52" ht="16.5" thickBot="1" x14ac:dyDescent="0.3">
      <c r="A72" s="281" t="s">
        <v>514</v>
      </c>
      <c r="B72" s="282">
        <f t="shared" ref="B72:AZ72" si="15">B70+B71</f>
        <v>0</v>
      </c>
      <c r="C72" s="282">
        <f t="shared" si="15"/>
        <v>-2907.0731293829758</v>
      </c>
      <c r="D72" s="282">
        <f t="shared" si="15"/>
        <v>-3166733.1672467664</v>
      </c>
      <c r="E72" s="282">
        <f t="shared" si="15"/>
        <v>-3081200.7775742621</v>
      </c>
      <c r="F72" s="282">
        <f t="shared" si="15"/>
        <v>-2994280.5100001567</v>
      </c>
      <c r="G72" s="282">
        <f t="shared" si="15"/>
        <v>-2905930.7310548276</v>
      </c>
      <c r="H72" s="282">
        <f t="shared" si="15"/>
        <v>-2816108.5553971394</v>
      </c>
      <c r="I72" s="282">
        <f t="shared" si="15"/>
        <v>-2724769.8111257195</v>
      </c>
      <c r="J72" s="282">
        <f t="shared" si="15"/>
        <v>-2631869.001182158</v>
      </c>
      <c r="K72" s="282">
        <f t="shared" si="15"/>
        <v>-2537359.2635962889</v>
      </c>
      <c r="L72" s="282">
        <f t="shared" si="15"/>
        <v>-2441192.3305388447</v>
      </c>
      <c r="M72" s="283">
        <f t="shared" si="15"/>
        <v>-2345663.2969811433</v>
      </c>
      <c r="N72" s="282">
        <f t="shared" si="15"/>
        <v>-2246101.678237244</v>
      </c>
      <c r="O72" s="282">
        <f t="shared" si="15"/>
        <v>-2144731.3075870289</v>
      </c>
      <c r="P72" s="282">
        <f t="shared" si="15"/>
        <v>-2041497.9224733063</v>
      </c>
      <c r="Q72" s="282">
        <f t="shared" si="15"/>
        <v>-1936345.6324621718</v>
      </c>
      <c r="R72" s="282">
        <f t="shared" si="15"/>
        <v>-1829216.870406704</v>
      </c>
      <c r="S72" s="282">
        <f t="shared" si="15"/>
        <v>1810667.6359877624</v>
      </c>
      <c r="T72" s="282">
        <f t="shared" si="15"/>
        <v>1882659.1149073951</v>
      </c>
      <c r="U72" s="282">
        <f t="shared" si="15"/>
        <v>1956810.3381946173</v>
      </c>
      <c r="V72" s="282">
        <f t="shared" si="15"/>
        <v>2033186.0981804556</v>
      </c>
      <c r="W72" s="282">
        <f t="shared" si="15"/>
        <v>2108701.9012776213</v>
      </c>
      <c r="X72" s="282">
        <f t="shared" si="15"/>
        <v>2189634.4081559507</v>
      </c>
      <c r="Y72" s="282">
        <f t="shared" si="15"/>
        <v>2272994.8902406287</v>
      </c>
      <c r="Z72" s="282">
        <f t="shared" si="15"/>
        <v>2358856.1867878479</v>
      </c>
      <c r="AA72" s="282">
        <f t="shared" si="15"/>
        <v>2447293.3222314832</v>
      </c>
      <c r="AB72" s="282">
        <f t="shared" si="15"/>
        <v>-589048.32799999998</v>
      </c>
      <c r="AC72" s="282">
        <f t="shared" si="15"/>
        <v>-591955.4011293829</v>
      </c>
      <c r="AD72" s="282">
        <f t="shared" si="15"/>
        <v>953035.13888656697</v>
      </c>
      <c r="AE72" s="282">
        <f t="shared" si="15"/>
        <v>999297.64002573804</v>
      </c>
      <c r="AF72" s="282">
        <f t="shared" si="15"/>
        <v>1046948.01906651</v>
      </c>
      <c r="AG72" s="282">
        <f t="shared" si="15"/>
        <v>1096027.9094785056</v>
      </c>
      <c r="AH72" s="282">
        <f t="shared" si="15"/>
        <v>1146580.1966028609</v>
      </c>
      <c r="AI72" s="282">
        <f t="shared" si="15"/>
        <v>1198649.0523409473</v>
      </c>
      <c r="AJ72" s="282">
        <f t="shared" si="15"/>
        <v>1252279.9737511755</v>
      </c>
      <c r="AK72" s="282">
        <f t="shared" si="15"/>
        <v>1307519.8228037108</v>
      </c>
      <c r="AL72" s="282">
        <f t="shared" si="15"/>
        <v>1364416.8673278219</v>
      </c>
      <c r="AM72" s="282">
        <f t="shared" si="15"/>
        <v>1420676.0123521897</v>
      </c>
      <c r="AN72" s="282">
        <f t="shared" si="15"/>
        <v>1480967.7425627555</v>
      </c>
      <c r="AO72" s="282">
        <f t="shared" si="15"/>
        <v>1543068.2246796377</v>
      </c>
      <c r="AP72" s="282">
        <f t="shared" si="15"/>
        <v>1607031.721260027</v>
      </c>
      <c r="AQ72" s="282">
        <f t="shared" si="15"/>
        <v>1672914.1227378279</v>
      </c>
      <c r="AR72" s="282">
        <f t="shared" si="15"/>
        <v>1740772.9962599624</v>
      </c>
      <c r="AS72" s="282">
        <f t="shared" si="15"/>
        <v>1810667.6359877624</v>
      </c>
      <c r="AT72" s="282">
        <f t="shared" si="15"/>
        <v>1882659.1149073951</v>
      </c>
      <c r="AU72" s="282">
        <f t="shared" si="15"/>
        <v>1956810.3381946173</v>
      </c>
      <c r="AV72" s="282">
        <f t="shared" si="15"/>
        <v>2033186.0981804556</v>
      </c>
      <c r="AW72" s="282">
        <f t="shared" si="15"/>
        <v>2108701.9012776213</v>
      </c>
      <c r="AX72" s="282">
        <f t="shared" si="15"/>
        <v>2189634.4081559507</v>
      </c>
      <c r="AY72" s="282">
        <f t="shared" si="15"/>
        <v>2272994.8902406287</v>
      </c>
      <c r="AZ72" s="282">
        <f t="shared" si="15"/>
        <v>2358856.1867878479</v>
      </c>
    </row>
    <row r="73" spans="1:52" s="321" customFormat="1" ht="16.5" thickBot="1" x14ac:dyDescent="0.3">
      <c r="A73" s="284"/>
      <c r="B73" s="285">
        <v>0</v>
      </c>
      <c r="C73" s="285">
        <v>1</v>
      </c>
      <c r="D73" s="285">
        <f>C73+1</f>
        <v>2</v>
      </c>
      <c r="E73" s="285">
        <f t="shared" ref="E73:AA73" si="16">D73+1</f>
        <v>3</v>
      </c>
      <c r="F73" s="285">
        <f t="shared" si="16"/>
        <v>4</v>
      </c>
      <c r="G73" s="285">
        <f t="shared" si="16"/>
        <v>5</v>
      </c>
      <c r="H73" s="285">
        <f t="shared" si="16"/>
        <v>6</v>
      </c>
      <c r="I73" s="285">
        <f t="shared" si="16"/>
        <v>7</v>
      </c>
      <c r="J73" s="285">
        <f t="shared" si="16"/>
        <v>8</v>
      </c>
      <c r="K73" s="285">
        <f t="shared" si="16"/>
        <v>9</v>
      </c>
      <c r="L73" s="285">
        <f t="shared" si="16"/>
        <v>10</v>
      </c>
      <c r="M73" s="286">
        <f t="shared" si="16"/>
        <v>11</v>
      </c>
      <c r="N73" s="285">
        <f t="shared" si="16"/>
        <v>12</v>
      </c>
      <c r="O73" s="285">
        <f t="shared" si="16"/>
        <v>13</v>
      </c>
      <c r="P73" s="285">
        <f t="shared" si="16"/>
        <v>14</v>
      </c>
      <c r="Q73" s="285">
        <f t="shared" si="16"/>
        <v>15</v>
      </c>
      <c r="R73" s="285">
        <f t="shared" si="16"/>
        <v>16</v>
      </c>
      <c r="S73" s="285">
        <f t="shared" si="16"/>
        <v>17</v>
      </c>
      <c r="T73" s="285">
        <f t="shared" si="16"/>
        <v>18</v>
      </c>
      <c r="U73" s="285">
        <f t="shared" si="16"/>
        <v>19</v>
      </c>
      <c r="V73" s="285">
        <f t="shared" si="16"/>
        <v>20</v>
      </c>
      <c r="W73" s="285">
        <f t="shared" si="16"/>
        <v>21</v>
      </c>
      <c r="X73" s="285">
        <f t="shared" si="16"/>
        <v>22</v>
      </c>
      <c r="Y73" s="285">
        <f t="shared" si="16"/>
        <v>23</v>
      </c>
      <c r="Z73" s="285">
        <f t="shared" si="16"/>
        <v>24</v>
      </c>
      <c r="AA73" s="285">
        <f t="shared" si="16"/>
        <v>25</v>
      </c>
    </row>
    <row r="74" spans="1:52" x14ac:dyDescent="0.25">
      <c r="A74" s="263" t="s">
        <v>515</v>
      </c>
      <c r="B74" s="252">
        <f>B41</f>
        <v>2025</v>
      </c>
      <c r="C74" s="252">
        <f t="shared" ref="C74:AZ74" si="17">C41</f>
        <v>2026</v>
      </c>
      <c r="D74" s="252">
        <f t="shared" si="17"/>
        <v>2027</v>
      </c>
      <c r="E74" s="252">
        <f t="shared" si="17"/>
        <v>2028</v>
      </c>
      <c r="F74" s="252">
        <f t="shared" si="17"/>
        <v>2029</v>
      </c>
      <c r="G74" s="252">
        <f t="shared" si="17"/>
        <v>2030</v>
      </c>
      <c r="H74" s="252">
        <f t="shared" si="17"/>
        <v>2031</v>
      </c>
      <c r="I74" s="252">
        <f t="shared" si="17"/>
        <v>2032</v>
      </c>
      <c r="J74" s="252">
        <f t="shared" si="17"/>
        <v>2033</v>
      </c>
      <c r="K74" s="252">
        <f t="shared" si="17"/>
        <v>2034</v>
      </c>
      <c r="L74" s="252">
        <f t="shared" si="17"/>
        <v>2035</v>
      </c>
      <c r="M74" s="264">
        <f t="shared" si="17"/>
        <v>2036</v>
      </c>
      <c r="N74" s="252">
        <f t="shared" si="17"/>
        <v>2037</v>
      </c>
      <c r="O74" s="252">
        <f t="shared" si="17"/>
        <v>2038</v>
      </c>
      <c r="P74" s="252">
        <f t="shared" si="17"/>
        <v>2039</v>
      </c>
      <c r="Q74" s="252">
        <f t="shared" si="17"/>
        <v>2040</v>
      </c>
      <c r="R74" s="252">
        <f t="shared" si="17"/>
        <v>2041</v>
      </c>
      <c r="S74" s="252">
        <f t="shared" si="17"/>
        <v>2042</v>
      </c>
      <c r="T74" s="252">
        <f t="shared" si="17"/>
        <v>2043</v>
      </c>
      <c r="U74" s="252">
        <f t="shared" si="17"/>
        <v>2044</v>
      </c>
      <c r="V74" s="252">
        <f t="shared" si="17"/>
        <v>2045</v>
      </c>
      <c r="W74" s="252">
        <f t="shared" si="17"/>
        <v>2046</v>
      </c>
      <c r="X74" s="252">
        <f t="shared" si="17"/>
        <v>2047</v>
      </c>
      <c r="Y74" s="252">
        <f t="shared" si="17"/>
        <v>2048</v>
      </c>
      <c r="Z74" s="252">
        <f t="shared" si="17"/>
        <v>2049</v>
      </c>
      <c r="AA74" s="252">
        <f t="shared" si="17"/>
        <v>2050</v>
      </c>
      <c r="AB74" s="252">
        <f t="shared" si="17"/>
        <v>2051</v>
      </c>
      <c r="AC74" s="252">
        <f t="shared" si="17"/>
        <v>2052</v>
      </c>
      <c r="AD74" s="252">
        <f t="shared" si="17"/>
        <v>2053</v>
      </c>
      <c r="AE74" s="252">
        <f t="shared" si="17"/>
        <v>2054</v>
      </c>
      <c r="AF74" s="252">
        <f t="shared" si="17"/>
        <v>2055</v>
      </c>
      <c r="AG74" s="252">
        <f t="shared" si="17"/>
        <v>2056</v>
      </c>
      <c r="AH74" s="252">
        <f t="shared" si="17"/>
        <v>2057</v>
      </c>
      <c r="AI74" s="252">
        <f t="shared" si="17"/>
        <v>2058</v>
      </c>
      <c r="AJ74" s="252">
        <f t="shared" si="17"/>
        <v>2059</v>
      </c>
      <c r="AK74" s="252">
        <f t="shared" si="17"/>
        <v>2060</v>
      </c>
      <c r="AL74" s="252">
        <f t="shared" si="17"/>
        <v>2061</v>
      </c>
      <c r="AM74" s="252">
        <f t="shared" si="17"/>
        <v>2062</v>
      </c>
      <c r="AN74" s="252">
        <f t="shared" si="17"/>
        <v>2063</v>
      </c>
      <c r="AO74" s="252">
        <f t="shared" si="17"/>
        <v>2064</v>
      </c>
      <c r="AP74" s="252">
        <f t="shared" si="17"/>
        <v>2065</v>
      </c>
      <c r="AQ74" s="252">
        <f t="shared" si="17"/>
        <v>2066</v>
      </c>
      <c r="AR74" s="252">
        <f t="shared" si="17"/>
        <v>2067</v>
      </c>
      <c r="AS74" s="252">
        <f t="shared" si="17"/>
        <v>2068</v>
      </c>
      <c r="AT74" s="252">
        <f t="shared" si="17"/>
        <v>2069</v>
      </c>
      <c r="AU74" s="252">
        <f t="shared" si="17"/>
        <v>2070</v>
      </c>
      <c r="AV74" s="252">
        <f t="shared" si="17"/>
        <v>2071</v>
      </c>
      <c r="AW74" s="252">
        <f t="shared" si="17"/>
        <v>2072</v>
      </c>
      <c r="AX74" s="252">
        <f t="shared" si="17"/>
        <v>2073</v>
      </c>
      <c r="AY74" s="252">
        <f t="shared" si="17"/>
        <v>2074</v>
      </c>
      <c r="AZ74" s="252">
        <f t="shared" si="17"/>
        <v>2075</v>
      </c>
    </row>
    <row r="75" spans="1:52" s="230" customFormat="1" ht="14.25" x14ac:dyDescent="0.25">
      <c r="A75" s="274" t="s">
        <v>511</v>
      </c>
      <c r="B75" s="275">
        <f t="shared" ref="B75:AZ75" si="18">B68</f>
        <v>0</v>
      </c>
      <c r="C75" s="275">
        <f t="shared" si="18"/>
        <v>-3633.8414117287198</v>
      </c>
      <c r="D75" s="275">
        <f t="shared" si="18"/>
        <v>-3958416.459058458</v>
      </c>
      <c r="E75" s="275">
        <f t="shared" si="18"/>
        <v>-3851500.9719678275</v>
      </c>
      <c r="F75" s="275">
        <f t="shared" si="18"/>
        <v>-3742850.6375001958</v>
      </c>
      <c r="G75" s="275">
        <f t="shared" si="18"/>
        <v>-3632413.4138185345</v>
      </c>
      <c r="H75" s="275">
        <f t="shared" si="18"/>
        <v>-3520135.6942464244</v>
      </c>
      <c r="I75" s="275">
        <f t="shared" si="18"/>
        <v>-3405962.2639071494</v>
      </c>
      <c r="J75" s="275">
        <f t="shared" si="18"/>
        <v>-3289836.2514776974</v>
      </c>
      <c r="K75" s="275">
        <f t="shared" si="18"/>
        <v>-3171699.0794953611</v>
      </c>
      <c r="L75" s="275">
        <f t="shared" si="18"/>
        <v>-3051490.4131735559</v>
      </c>
      <c r="M75" s="276">
        <f t="shared" si="18"/>
        <v>-2932079.121226429</v>
      </c>
      <c r="N75" s="275">
        <f t="shared" si="18"/>
        <v>-2807627.0977965551</v>
      </c>
      <c r="O75" s="275">
        <f t="shared" si="18"/>
        <v>-2680914.1344837863</v>
      </c>
      <c r="P75" s="275">
        <f t="shared" si="18"/>
        <v>-2551872.4030916328</v>
      </c>
      <c r="Q75" s="275">
        <f t="shared" si="18"/>
        <v>-2420432.0405777148</v>
      </c>
      <c r="R75" s="275">
        <f t="shared" si="18"/>
        <v>-2286521.08800838</v>
      </c>
      <c r="S75" s="275">
        <f t="shared" si="18"/>
        <v>2263334.544984703</v>
      </c>
      <c r="T75" s="275">
        <f t="shared" si="18"/>
        <v>2353323.8936342439</v>
      </c>
      <c r="U75" s="275">
        <f t="shared" si="18"/>
        <v>2446012.9227432716</v>
      </c>
      <c r="V75" s="275">
        <f t="shared" si="18"/>
        <v>2541482.6227255696</v>
      </c>
      <c r="W75" s="275">
        <f t="shared" si="18"/>
        <v>2635877.3765970268</v>
      </c>
      <c r="X75" s="275">
        <f t="shared" si="18"/>
        <v>2737043.0101949382</v>
      </c>
      <c r="Y75" s="275">
        <f t="shared" si="18"/>
        <v>2841243.6128007858</v>
      </c>
      <c r="Z75" s="275">
        <f t="shared" si="18"/>
        <v>2948570.2334848098</v>
      </c>
      <c r="AA75" s="275">
        <f t="shared" si="18"/>
        <v>3059116.6527893539</v>
      </c>
      <c r="AB75" s="275">
        <f t="shared" si="18"/>
        <v>-736310.40999999992</v>
      </c>
      <c r="AC75" s="275">
        <f t="shared" si="18"/>
        <v>-739944.25141172868</v>
      </c>
      <c r="AD75" s="275">
        <f t="shared" si="18"/>
        <v>1191293.9236082088</v>
      </c>
      <c r="AE75" s="275">
        <f t="shared" si="18"/>
        <v>1249122.0500321726</v>
      </c>
      <c r="AF75" s="275">
        <f t="shared" si="18"/>
        <v>1308685.0238331375</v>
      </c>
      <c r="AG75" s="275">
        <f t="shared" si="18"/>
        <v>1370034.8868481321</v>
      </c>
      <c r="AH75" s="275">
        <f t="shared" si="18"/>
        <v>1433225.245753576</v>
      </c>
      <c r="AI75" s="275">
        <f t="shared" si="18"/>
        <v>1498311.3154261841</v>
      </c>
      <c r="AJ75" s="275">
        <f t="shared" si="18"/>
        <v>1565349.9671889693</v>
      </c>
      <c r="AK75" s="275">
        <f t="shared" si="18"/>
        <v>1634399.7785046385</v>
      </c>
      <c r="AL75" s="275">
        <f t="shared" si="18"/>
        <v>1705521.0841597775</v>
      </c>
      <c r="AM75" s="275">
        <f t="shared" si="18"/>
        <v>1775845.0154402372</v>
      </c>
      <c r="AN75" s="275">
        <f t="shared" si="18"/>
        <v>1851209.6782034445</v>
      </c>
      <c r="AO75" s="275">
        <f t="shared" si="18"/>
        <v>1928835.2808495471</v>
      </c>
      <c r="AP75" s="275">
        <f t="shared" si="18"/>
        <v>2008789.6515750338</v>
      </c>
      <c r="AQ75" s="275">
        <f t="shared" si="18"/>
        <v>2091142.6534222849</v>
      </c>
      <c r="AR75" s="275">
        <f t="shared" si="18"/>
        <v>2175966.245324953</v>
      </c>
      <c r="AS75" s="275">
        <f t="shared" si="18"/>
        <v>2263334.544984703</v>
      </c>
      <c r="AT75" s="275">
        <f t="shared" si="18"/>
        <v>2353323.8936342439</v>
      </c>
      <c r="AU75" s="275">
        <f t="shared" si="18"/>
        <v>2446012.9227432716</v>
      </c>
      <c r="AV75" s="275">
        <f t="shared" si="18"/>
        <v>2541482.6227255696</v>
      </c>
      <c r="AW75" s="275">
        <f t="shared" si="18"/>
        <v>2635877.3765970268</v>
      </c>
      <c r="AX75" s="275">
        <f t="shared" si="18"/>
        <v>2737043.0101949382</v>
      </c>
      <c r="AY75" s="275">
        <f t="shared" si="18"/>
        <v>2841243.6128007858</v>
      </c>
      <c r="AZ75" s="275">
        <f t="shared" si="18"/>
        <v>2948570.2334848098</v>
      </c>
    </row>
    <row r="76" spans="1:52" x14ac:dyDescent="0.25">
      <c r="A76" s="279" t="s">
        <v>251</v>
      </c>
      <c r="B76" s="277">
        <f t="shared" ref="B76:AZ76" si="19">-B67</f>
        <v>0</v>
      </c>
      <c r="C76" s="277">
        <f t="shared" si="19"/>
        <v>0</v>
      </c>
      <c r="D76" s="277">
        <f t="shared" si="19"/>
        <v>4462487.333333333</v>
      </c>
      <c r="E76" s="277">
        <f t="shared" si="19"/>
        <v>4462487.333333333</v>
      </c>
      <c r="F76" s="277">
        <f t="shared" si="19"/>
        <v>4462487.333333333</v>
      </c>
      <c r="G76" s="277">
        <f t="shared" si="19"/>
        <v>4462487.333333333</v>
      </c>
      <c r="H76" s="277">
        <f t="shared" si="19"/>
        <v>4462487.333333333</v>
      </c>
      <c r="I76" s="277">
        <f t="shared" si="19"/>
        <v>4462487.333333333</v>
      </c>
      <c r="J76" s="277">
        <f t="shared" si="19"/>
        <v>4462487.333333333</v>
      </c>
      <c r="K76" s="277">
        <f t="shared" si="19"/>
        <v>4462487.333333333</v>
      </c>
      <c r="L76" s="277">
        <f t="shared" si="19"/>
        <v>4462487.333333333</v>
      </c>
      <c r="M76" s="278">
        <f t="shared" si="19"/>
        <v>4462487.333333333</v>
      </c>
      <c r="N76" s="277">
        <f t="shared" si="19"/>
        <v>4462487.333333333</v>
      </c>
      <c r="O76" s="277">
        <f t="shared" si="19"/>
        <v>4462487.333333333</v>
      </c>
      <c r="P76" s="277">
        <f t="shared" si="19"/>
        <v>4462487.333333333</v>
      </c>
      <c r="Q76" s="277">
        <f t="shared" si="19"/>
        <v>4462487.333333333</v>
      </c>
      <c r="R76" s="277">
        <f t="shared" si="19"/>
        <v>4462487.333333333</v>
      </c>
      <c r="S76" s="277">
        <f t="shared" si="19"/>
        <v>0</v>
      </c>
      <c r="T76" s="277">
        <f t="shared" si="19"/>
        <v>0</v>
      </c>
      <c r="U76" s="277">
        <f t="shared" si="19"/>
        <v>0</v>
      </c>
      <c r="V76" s="277">
        <f t="shared" si="19"/>
        <v>0</v>
      </c>
      <c r="W76" s="277">
        <f t="shared" si="19"/>
        <v>0</v>
      </c>
      <c r="X76" s="277">
        <f t="shared" si="19"/>
        <v>0</v>
      </c>
      <c r="Y76" s="277">
        <f t="shared" si="19"/>
        <v>0</v>
      </c>
      <c r="Z76" s="277">
        <f t="shared" si="19"/>
        <v>0</v>
      </c>
      <c r="AA76" s="277">
        <f t="shared" si="19"/>
        <v>0</v>
      </c>
      <c r="AB76" s="277">
        <f t="shared" si="19"/>
        <v>0</v>
      </c>
      <c r="AC76" s="277">
        <f t="shared" si="19"/>
        <v>0</v>
      </c>
      <c r="AD76" s="277">
        <f t="shared" si="19"/>
        <v>0</v>
      </c>
      <c r="AE76" s="277">
        <f t="shared" si="19"/>
        <v>0</v>
      </c>
      <c r="AF76" s="277">
        <f t="shared" si="19"/>
        <v>0</v>
      </c>
      <c r="AG76" s="277">
        <f t="shared" si="19"/>
        <v>0</v>
      </c>
      <c r="AH76" s="277">
        <f t="shared" si="19"/>
        <v>0</v>
      </c>
      <c r="AI76" s="277">
        <f t="shared" si="19"/>
        <v>0</v>
      </c>
      <c r="AJ76" s="277">
        <f t="shared" si="19"/>
        <v>0</v>
      </c>
      <c r="AK76" s="277">
        <f t="shared" si="19"/>
        <v>0</v>
      </c>
      <c r="AL76" s="277">
        <f t="shared" si="19"/>
        <v>0</v>
      </c>
      <c r="AM76" s="277">
        <f t="shared" si="19"/>
        <v>0</v>
      </c>
      <c r="AN76" s="277">
        <f t="shared" si="19"/>
        <v>0</v>
      </c>
      <c r="AO76" s="277">
        <f t="shared" si="19"/>
        <v>0</v>
      </c>
      <c r="AP76" s="277">
        <f t="shared" si="19"/>
        <v>0</v>
      </c>
      <c r="AQ76" s="277">
        <f t="shared" si="19"/>
        <v>0</v>
      </c>
      <c r="AR76" s="277">
        <f t="shared" si="19"/>
        <v>0</v>
      </c>
      <c r="AS76" s="277">
        <f t="shared" si="19"/>
        <v>0</v>
      </c>
      <c r="AT76" s="277">
        <f t="shared" si="19"/>
        <v>0</v>
      </c>
      <c r="AU76" s="277">
        <f t="shared" si="19"/>
        <v>0</v>
      </c>
      <c r="AV76" s="277">
        <f t="shared" si="19"/>
        <v>0</v>
      </c>
      <c r="AW76" s="277">
        <f t="shared" si="19"/>
        <v>0</v>
      </c>
      <c r="AX76" s="277">
        <f t="shared" si="19"/>
        <v>0</v>
      </c>
      <c r="AY76" s="277">
        <f t="shared" si="19"/>
        <v>0</v>
      </c>
      <c r="AZ76" s="277">
        <f t="shared" si="19"/>
        <v>0</v>
      </c>
    </row>
    <row r="77" spans="1:52" x14ac:dyDescent="0.25">
      <c r="A77" s="279" t="s">
        <v>512</v>
      </c>
      <c r="B77" s="277">
        <f t="shared" ref="B77:AZ77" si="20">B69</f>
        <v>0</v>
      </c>
      <c r="C77" s="277">
        <f t="shared" si="20"/>
        <v>0</v>
      </c>
      <c r="D77" s="277">
        <f t="shared" si="20"/>
        <v>0</v>
      </c>
      <c r="E77" s="277">
        <f t="shared" si="20"/>
        <v>0</v>
      </c>
      <c r="F77" s="277">
        <f t="shared" si="20"/>
        <v>0</v>
      </c>
      <c r="G77" s="277">
        <f t="shared" si="20"/>
        <v>0</v>
      </c>
      <c r="H77" s="277">
        <f t="shared" si="20"/>
        <v>0</v>
      </c>
      <c r="I77" s="277">
        <f t="shared" si="20"/>
        <v>0</v>
      </c>
      <c r="J77" s="277">
        <f t="shared" si="20"/>
        <v>0</v>
      </c>
      <c r="K77" s="277">
        <f t="shared" si="20"/>
        <v>0</v>
      </c>
      <c r="L77" s="277">
        <f t="shared" si="20"/>
        <v>0</v>
      </c>
      <c r="M77" s="278">
        <f t="shared" si="20"/>
        <v>0</v>
      </c>
      <c r="N77" s="277">
        <f t="shared" si="20"/>
        <v>0</v>
      </c>
      <c r="O77" s="277">
        <f t="shared" si="20"/>
        <v>0</v>
      </c>
      <c r="P77" s="277">
        <f t="shared" si="20"/>
        <v>0</v>
      </c>
      <c r="Q77" s="277">
        <f t="shared" si="20"/>
        <v>0</v>
      </c>
      <c r="R77" s="277">
        <f t="shared" si="20"/>
        <v>0</v>
      </c>
      <c r="S77" s="277">
        <f t="shared" si="20"/>
        <v>0</v>
      </c>
      <c r="T77" s="277">
        <f t="shared" si="20"/>
        <v>0</v>
      </c>
      <c r="U77" s="277">
        <f t="shared" si="20"/>
        <v>0</v>
      </c>
      <c r="V77" s="277">
        <f t="shared" si="20"/>
        <v>0</v>
      </c>
      <c r="W77" s="277">
        <f t="shared" si="20"/>
        <v>0</v>
      </c>
      <c r="X77" s="277">
        <f t="shared" si="20"/>
        <v>0</v>
      </c>
      <c r="Y77" s="277">
        <f t="shared" si="20"/>
        <v>0</v>
      </c>
      <c r="Z77" s="277">
        <f t="shared" si="20"/>
        <v>0</v>
      </c>
      <c r="AA77" s="277">
        <f t="shared" si="20"/>
        <v>0</v>
      </c>
      <c r="AB77" s="277">
        <f t="shared" si="20"/>
        <v>0</v>
      </c>
      <c r="AC77" s="277">
        <f t="shared" si="20"/>
        <v>0</v>
      </c>
      <c r="AD77" s="277">
        <f t="shared" si="20"/>
        <v>0</v>
      </c>
      <c r="AE77" s="277">
        <f t="shared" si="20"/>
        <v>0</v>
      </c>
      <c r="AF77" s="277">
        <f t="shared" si="20"/>
        <v>0</v>
      </c>
      <c r="AG77" s="277">
        <f t="shared" si="20"/>
        <v>0</v>
      </c>
      <c r="AH77" s="277">
        <f t="shared" si="20"/>
        <v>0</v>
      </c>
      <c r="AI77" s="277">
        <f t="shared" si="20"/>
        <v>0</v>
      </c>
      <c r="AJ77" s="277">
        <f t="shared" si="20"/>
        <v>0</v>
      </c>
      <c r="AK77" s="277">
        <f t="shared" si="20"/>
        <v>0</v>
      </c>
      <c r="AL77" s="277">
        <f t="shared" si="20"/>
        <v>0</v>
      </c>
      <c r="AM77" s="277">
        <f t="shared" si="20"/>
        <v>0</v>
      </c>
      <c r="AN77" s="277">
        <f t="shared" si="20"/>
        <v>0</v>
      </c>
      <c r="AO77" s="277">
        <f t="shared" si="20"/>
        <v>0</v>
      </c>
      <c r="AP77" s="277">
        <f t="shared" si="20"/>
        <v>0</v>
      </c>
      <c r="AQ77" s="277">
        <f t="shared" si="20"/>
        <v>0</v>
      </c>
      <c r="AR77" s="277">
        <f t="shared" si="20"/>
        <v>0</v>
      </c>
      <c r="AS77" s="277">
        <f t="shared" si="20"/>
        <v>0</v>
      </c>
      <c r="AT77" s="277">
        <f t="shared" si="20"/>
        <v>0</v>
      </c>
      <c r="AU77" s="277">
        <f t="shared" si="20"/>
        <v>0</v>
      </c>
      <c r="AV77" s="277">
        <f t="shared" si="20"/>
        <v>0</v>
      </c>
      <c r="AW77" s="277">
        <f t="shared" si="20"/>
        <v>0</v>
      </c>
      <c r="AX77" s="277">
        <f t="shared" si="20"/>
        <v>0</v>
      </c>
      <c r="AY77" s="277">
        <f t="shared" si="20"/>
        <v>0</v>
      </c>
      <c r="AZ77" s="277">
        <f t="shared" si="20"/>
        <v>0</v>
      </c>
    </row>
    <row r="78" spans="1:52" x14ac:dyDescent="0.25">
      <c r="A78" s="279" t="s">
        <v>250</v>
      </c>
      <c r="B78" s="277">
        <f>IF(SUM($B$71:B71)+SUM($A$78:A78)&gt;0,0,SUM($B$71:B71)-SUM($A$78:A78))</f>
        <v>0</v>
      </c>
      <c r="C78" s="277">
        <f>IF(SUM($B$71:C71)+SUM($A$78:B78)&gt;0,0,SUM($B$71:C71)-SUM($A$78:B78))</f>
        <v>0</v>
      </c>
      <c r="D78" s="277">
        <f>IF(SUM($B$71:D71)+SUM($A$78:C78)&gt;0,0,SUM($B$71:D71)-SUM($A$78:C78))</f>
        <v>0</v>
      </c>
      <c r="E78" s="277">
        <f>IF(SUM($B$71:E71)+SUM($A$78:D78)&gt;0,0,SUM($B$71:E71)-SUM($A$78:D78))</f>
        <v>0</v>
      </c>
      <c r="F78" s="277">
        <f>IF(SUM($B$71:F71)+SUM($A$78:E78)&gt;0,0,SUM($B$71:F71)-SUM($A$78:E78))</f>
        <v>0</v>
      </c>
      <c r="G78" s="277">
        <f>IF(SUM($B$71:G71)+SUM($A$78:F78)&gt;0,0,SUM($B$71:G71)-SUM($A$78:F78))</f>
        <v>0</v>
      </c>
      <c r="H78" s="277">
        <f>IF(SUM($B$71:H71)+SUM($A$78:G78)&gt;0,0,SUM($B$71:H71)-SUM($A$78:G78))</f>
        <v>0</v>
      </c>
      <c r="I78" s="277">
        <f>IF(SUM($B$71:I71)+SUM($A$78:H78)&gt;0,0,SUM($B$71:I71)-SUM($A$78:H78))</f>
        <v>0</v>
      </c>
      <c r="J78" s="277">
        <f>IF(SUM($B$71:J71)+SUM($A$78:I78)&gt;0,0,SUM($B$71:J71)-SUM($A$78:I78))</f>
        <v>0</v>
      </c>
      <c r="K78" s="277">
        <f>IF(SUM($B$71:K71)+SUM($A$78:J78)&gt;0,0,SUM($B$71:K71)-SUM($A$78:J78))</f>
        <v>0</v>
      </c>
      <c r="L78" s="277">
        <f>IF(SUM($B$71:L71)+SUM($A$78:K78)&gt;0,0,SUM($B$71:L71)-SUM($A$78:K78))</f>
        <v>0</v>
      </c>
      <c r="M78" s="278">
        <f>IF(SUM($B$71:M71)+SUM($A$78:L78)&gt;0,0,SUM($B$71:M71)-SUM($A$78:L78))</f>
        <v>0</v>
      </c>
      <c r="N78" s="277">
        <f>IF(SUM($B$71:N71)+SUM($A$78:M78)&gt;0,0,SUM($B$71:N71)-SUM($A$78:M78))</f>
        <v>0</v>
      </c>
      <c r="O78" s="277">
        <f>IF(SUM($B$71:O71)+SUM($A$78:N78)&gt;0,0,SUM($B$71:O71)-SUM($A$78:N78))</f>
        <v>0</v>
      </c>
      <c r="P78" s="277">
        <f>IF(SUM($B$71:P71)+SUM($A$78:O78)&gt;0,0,SUM($B$71:P71)-SUM($A$78:O78))</f>
        <v>0</v>
      </c>
      <c r="Q78" s="277">
        <f>IF(SUM($B$71:Q71)+SUM($A$78:P78)&gt;0,0,SUM($B$71:Q71)-SUM($A$78:P78))</f>
        <v>0</v>
      </c>
      <c r="R78" s="277">
        <f>IF(SUM($B$71:R71)+SUM($A$78:Q78)&gt;0,0,SUM($B$71:R71)-SUM($A$78:Q78))</f>
        <v>0</v>
      </c>
      <c r="S78" s="277">
        <f>IF(SUM($B$71:S71)+SUM($A$78:R78)&gt;0,0,SUM($B$71:S71)-SUM($A$78:R78))</f>
        <v>0</v>
      </c>
      <c r="T78" s="277">
        <f>IF(SUM($B$71:T71)+SUM($A$78:S78)&gt;0,0,SUM($B$71:T71)-SUM($A$78:S78))</f>
        <v>0</v>
      </c>
      <c r="U78" s="277">
        <f>IF(SUM($B$71:U71)+SUM($A$78:T78)&gt;0,0,SUM($B$71:U71)-SUM($A$78:T78))</f>
        <v>0</v>
      </c>
      <c r="V78" s="277">
        <f>IF(SUM($B$71:V71)+SUM($A$78:U78)&gt;0,0,SUM($B$71:V71)-SUM($A$78:U78))</f>
        <v>0</v>
      </c>
      <c r="W78" s="277">
        <f>IF(SUM($B$71:W71)+SUM($A$78:V78)&gt;0,0,SUM($B$71:W71)-SUM($A$78:V78))</f>
        <v>0</v>
      </c>
      <c r="X78" s="277">
        <f>IF(SUM($B$71:X71)+SUM($A$78:W78)&gt;0,0,SUM($B$71:X71)-SUM($A$78:W78))</f>
        <v>0</v>
      </c>
      <c r="Y78" s="277">
        <f>IF(SUM($B$71:Y71)+SUM($A$78:X78)&gt;0,0,SUM($B$71:Y71)-SUM($A$78:X78))</f>
        <v>0</v>
      </c>
      <c r="Z78" s="277">
        <f>IF(SUM($B$71:Z71)+SUM($A$78:Y78)&gt;0,0,SUM($B$71:Z71)-SUM($A$78:Y78))</f>
        <v>0</v>
      </c>
      <c r="AA78" s="277">
        <f>IF(SUM($B$71:AA71)+SUM($A$78:Z78)&gt;0,0,SUM($B$71:AA71)-SUM($A$78:Z78))</f>
        <v>0</v>
      </c>
      <c r="AB78" s="277">
        <f>IF(SUM($B$71:AB71)+SUM($A$78:AA78)&gt;0,0,SUM($B$71:AB71)-SUM($A$78:AA78))</f>
        <v>0</v>
      </c>
      <c r="AC78" s="277">
        <f>IF(SUM($B$71:AC71)+SUM($A$78:AB78)&gt;0,0,SUM($B$71:AC71)-SUM($A$78:AB78))</f>
        <v>0</v>
      </c>
      <c r="AD78" s="277">
        <f>IF(SUM($B$71:AD71)+SUM($A$78:AC78)&gt;0,0,SUM($B$71:AD71)-SUM($A$78:AC78))</f>
        <v>0</v>
      </c>
      <c r="AE78" s="277">
        <f>IF(SUM($B$71:AE71)+SUM($A$78:AD78)&gt;0,0,SUM($B$71:AE71)-SUM($A$78:AD78))</f>
        <v>0</v>
      </c>
      <c r="AF78" s="277">
        <f>IF(SUM($B$71:AF71)+SUM($A$78:AE78)&gt;0,0,SUM($B$71:AF71)-SUM($A$78:AE78))</f>
        <v>0</v>
      </c>
      <c r="AG78" s="277">
        <f>IF(SUM($B$71:AG71)+SUM($A$78:AF78)&gt;0,0,SUM($B$71:AG71)-SUM($A$78:AF78))</f>
        <v>0</v>
      </c>
      <c r="AH78" s="277">
        <f>IF(SUM($B$71:AH71)+SUM($A$78:AG78)&gt;0,0,SUM($B$71:AH71)-SUM($A$78:AG78))</f>
        <v>0</v>
      </c>
      <c r="AI78" s="277">
        <f>IF(SUM($B$71:AI71)+SUM($A$78:AH78)&gt;0,0,SUM($B$71:AI71)-SUM($A$78:AH78))</f>
        <v>0</v>
      </c>
      <c r="AJ78" s="277">
        <f>IF(SUM($B$71:AJ71)+SUM($A$78:AI78)&gt;0,0,SUM($B$71:AJ71)-SUM($A$78:AI78))</f>
        <v>0</v>
      </c>
      <c r="AK78" s="277">
        <f>IF(SUM($B$71:AK71)+SUM($A$78:AJ78)&gt;0,0,SUM($B$71:AK71)-SUM($A$78:AJ78))</f>
        <v>0</v>
      </c>
      <c r="AL78" s="277">
        <f>IF(SUM($B$71:AL71)+SUM($A$78:AK78)&gt;0,0,SUM($B$71:AL71)-SUM($A$78:AK78))</f>
        <v>0</v>
      </c>
      <c r="AM78" s="277">
        <f>IF(SUM($B$71:AM71)+SUM($A$78:AL78)&gt;0,0,SUM($B$71:AM71)-SUM($A$78:AL78))</f>
        <v>0</v>
      </c>
      <c r="AN78" s="277">
        <f>IF(SUM($B$71:AN71)+SUM($A$78:AM78)&gt;0,0,SUM($B$71:AN71)-SUM($A$78:AM78))</f>
        <v>0</v>
      </c>
      <c r="AO78" s="277">
        <f>IF(SUM($B$71:AO71)+SUM($A$78:AN78)&gt;0,0,SUM($B$71:AO71)-SUM($A$78:AN78))</f>
        <v>0</v>
      </c>
      <c r="AP78" s="277">
        <f>IF(SUM($B$71:AP71)+SUM($A$78:AO78)&gt;0,0,SUM($B$71:AP71)-SUM($A$78:AO78))</f>
        <v>0</v>
      </c>
      <c r="AQ78" s="277">
        <f>IF(SUM($B$71:AQ71)+SUM($A$78:AP78)&gt;0,0,SUM($B$71:AQ71)-SUM($A$78:AP78))</f>
        <v>0</v>
      </c>
      <c r="AR78" s="277">
        <f>IF(SUM($B$71:AR71)+SUM($A$78:AQ78)&gt;0,0,SUM($B$71:AR71)-SUM($A$78:AQ78))</f>
        <v>0</v>
      </c>
      <c r="AS78" s="277">
        <f>IF(SUM($B$71:AS71)+SUM($A$78:AR78)&gt;0,0,SUM($B$71:AS71)-SUM($A$78:AR78))</f>
        <v>-418686.32849130977</v>
      </c>
      <c r="AT78" s="277">
        <f>IF(SUM($B$71:AT71)+SUM($A$78:AS78)&gt;0,0,SUM($B$71:AT71)-SUM($A$78:AS78))</f>
        <v>-470664.77872684877</v>
      </c>
      <c r="AU78" s="277">
        <f>IF(SUM($B$71:AU71)+SUM($A$78:AT78)&gt;0,0,SUM($B$71:AU71)-SUM($A$78:AT78))</f>
        <v>-489202.58454865438</v>
      </c>
      <c r="AV78" s="277">
        <f>IF(SUM($B$71:AV71)+SUM($A$78:AU78)&gt;0,0,SUM($B$71:AV71)-SUM($A$78:AU78))</f>
        <v>-508296.52454511402</v>
      </c>
      <c r="AW78" s="277">
        <f>IF(SUM($B$71:AW71)+SUM($A$78:AV78)&gt;0,0,SUM($B$71:AW71)-SUM($A$78:AV78))</f>
        <v>-527175.47531940555</v>
      </c>
      <c r="AX78" s="277">
        <f>IF(SUM($B$71:AX71)+SUM($A$78:AW78)&gt;0,0,SUM($B$71:AX71)-SUM($A$78:AW78))</f>
        <v>-547408.60203898745</v>
      </c>
      <c r="AY78" s="277">
        <f>IF(SUM($B$71:AY71)+SUM($A$78:AX78)&gt;0,0,SUM($B$71:AY71)-SUM($A$78:AX78))</f>
        <v>-568248.72256015707</v>
      </c>
      <c r="AZ78" s="277">
        <f>IF(SUM($B$71:AZ71)+SUM($A$78:AY78)&gt;0,0,SUM($B$71:AZ71)-SUM($A$78:AY78))</f>
        <v>-589714.04669696186</v>
      </c>
    </row>
    <row r="79" spans="1:52" x14ac:dyDescent="0.25">
      <c r="A79" s="279" t="s">
        <v>516</v>
      </c>
      <c r="B79" s="287">
        <f>IF(((SUM($B$58:B58)+SUM($B$60:B64))+SUM($B$81:B81))&lt;0,((SUM($B$58:B58)+SUM($B$60:B64))+SUM($B$81:B81))*0.18-SUM($A$79:A79),IF(SUM(A$79:$B79)&lt;0,0-SUM(A$79:$B79),0))</f>
        <v>-1820966.9999999939</v>
      </c>
      <c r="C79" s="287">
        <f>IF(((SUM($B$58:C58)+SUM($B$60:C64))+SUM($B$81:C81))&lt;0,((SUM($B$58:C58)+SUM($B$60:C64))+SUM($B$81:C81))*0.18-SUM($A$79:B79),IF(SUM($B$79:B79)&lt;0,0-SUM($B$79:B79),0))</f>
        <v>-3637317.0914541041</v>
      </c>
      <c r="D79" s="287">
        <f>IF(((SUM($B$58:D58)+SUM($B$60:D64))+SUM($B$81:D81))&lt;0,((SUM($B$58:D58)+SUM($B$60:D64))+SUM($B$81:D81))*0.18-SUM($A$79:C79),IF(SUM($B$79:C79)&lt;0,0-SUM($B$79:C79),0))</f>
        <v>-6244117.0199505165</v>
      </c>
      <c r="E79" s="287">
        <f>IF(((SUM($B$58:E58)+SUM($B$60:E64))+SUM($B$81:E81))&lt;0,((SUM($B$58:E58)+SUM($B$60:E64))+SUM($B$81:E81))*0.18-SUM($A$79:D79),IF(SUM($B$79:D79)&lt;0,0-SUM($B$79:D79),0))</f>
        <v>357377.84280579165</v>
      </c>
      <c r="F79" s="287">
        <f>IF(((SUM($B$58:F58)+SUM($B$60:F64))+SUM($B$81:F81))&lt;0,((SUM($B$58:F58)+SUM($B$60:F64))+SUM($B$81:F81))*0.18-SUM($A$79:E79),IF(SUM($B$79:E79)&lt;0,0-SUM($B$79:E79),0))</f>
        <v>368099.17808996327</v>
      </c>
      <c r="G79" s="287">
        <f>IF(((SUM($B$58:G58)+SUM($B$60:G64))+SUM($B$81:G81))&lt;0,((SUM($B$58:G58)+SUM($B$60:G64))+SUM($B$81:G81))*0.18-SUM($A$79:F79),IF(SUM($B$79:F79)&lt;0,0-SUM($B$79:F79),0))</f>
        <v>379142.15343266539</v>
      </c>
      <c r="H79" s="287">
        <f>IF(((SUM($B$58:H58)+SUM($B$60:H64))+SUM($B$81:H81))&lt;0,((SUM($B$58:H58)+SUM($B$60:H64))+SUM($B$81:H81))*0.18-SUM($A$79:G79),IF(SUM($B$79:G79)&lt;0,0-SUM($B$79:G79),0))</f>
        <v>390516.41803564318</v>
      </c>
      <c r="I79" s="287">
        <f>IF(((SUM($B$58:I58)+SUM($B$60:I64))+SUM($B$81:I81))&lt;0,((SUM($B$58:I58)+SUM($B$60:I64))+SUM($B$81:I81))*0.18-SUM($A$79:H79),IF(SUM($B$79:H79)&lt;0,0-SUM($B$79:H79),0))</f>
        <v>402231.91057671234</v>
      </c>
      <c r="J79" s="287">
        <f>IF(((SUM($B$58:J58)+SUM($B$60:J64))+SUM($B$81:J81))&lt;0,((SUM($B$58:J58)+SUM($B$60:J64))+SUM($B$81:J81))*0.18-SUM($A$79:I79),IF(SUM($B$79:I79)&lt;0,0-SUM($B$79:I79),0))</f>
        <v>414298.86789401434</v>
      </c>
      <c r="K79" s="287">
        <f>IF(((SUM($B$58:K58)+SUM($B$60:K64))+SUM($B$81:K81))&lt;0,((SUM($B$58:K58)+SUM($B$60:K64))+SUM($B$81:K81))*0.18-SUM($A$79:J79),IF(SUM($B$79:J79)&lt;0,0-SUM($B$79:J79),0))</f>
        <v>426727.83393083513</v>
      </c>
      <c r="L79" s="287">
        <f>IF(((SUM($B$58:L58)+SUM($B$60:L64))+SUM($B$81:L81))&lt;0,((SUM($B$58:L58)+SUM($B$60:L64))+SUM($B$81:L81))*0.18-SUM($A$79:K79),IF(SUM($B$79:K79)&lt;0,0-SUM($B$79:K79),0))</f>
        <v>439529.66894876026</v>
      </c>
      <c r="M79" s="278">
        <f>IF(((SUM($B$58:M58)+SUM($B$60:M64))+SUM($B$81:M81))&lt;0,((SUM($B$58:M58)+SUM($B$60:M64))+SUM($B$81:M81))*0.18-SUM($A$79:L79),IF(SUM($B$79:L79)&lt;0,0-SUM($B$79:L79),0))</f>
        <v>452187.97657924332</v>
      </c>
      <c r="N79" s="287">
        <f>IF(((SUM($B$58:N58)+SUM($B$60:N64))+SUM($B$81:N81))&lt;0,((SUM($B$58:N58)+SUM($B$60:N64))+SUM($B$81:N81))*0.18-SUM($A$79:M79),IF(SUM($B$79:M79)&lt;0,0-SUM($B$79:M79),0))</f>
        <v>465753.6158766197</v>
      </c>
      <c r="O79" s="287">
        <f>IF(((SUM($B$58:O58)+SUM($B$60:O64))+SUM($B$81:O81))&lt;0,((SUM($B$58:O58)+SUM($B$60:O64))+SUM($B$81:O81))*0.18-SUM($A$79:N79),IF(SUM($B$79:N79)&lt;0,0-SUM($B$79:N79),0))</f>
        <v>479726.22435291763</v>
      </c>
      <c r="P79" s="287">
        <f>IF(((SUM($B$58:P58)+SUM($B$60:P64))+SUM($B$81:P81))&lt;0,((SUM($B$58:P58)+SUM($B$60:P64))+SUM($B$81:P81))*0.18-SUM($A$79:O79),IF(SUM($B$79:O79)&lt;0,0-SUM($B$79:O79),0))</f>
        <v>494118.01108350605</v>
      </c>
      <c r="Q79" s="287">
        <f>IF(((SUM($B$58:Q58)+SUM($B$60:Q64))+SUM($B$81:Q81))&lt;0,((SUM($B$58:Q58)+SUM($B$60:Q64))+SUM($B$81:Q81))*0.18-SUM($A$79:P79),IF(SUM($B$79:P79)&lt;0,0-SUM($B$79:P79),0))</f>
        <v>508941.55141601246</v>
      </c>
      <c r="R79" s="287">
        <f>IF(((SUM($B$58:R58)+SUM($B$60:R64))+SUM($B$81:R81))&lt;0,((SUM($B$58:R58)+SUM($B$60:R64))+SUM($B$81:R81))*0.18-SUM($A$79:Q79),IF(SUM($B$79:Q79)&lt;0,0-SUM($B$79:Q79),0))</f>
        <v>524209.79795849137</v>
      </c>
      <c r="S79" s="287">
        <f>IF(((SUM($B$58:S58)+SUM($B$60:S64))+SUM($B$81:S81))&lt;0,((SUM($B$58:S58)+SUM($B$60:S64))+SUM($B$81:S81))*0.18-SUM($A$79:R79),IF(SUM($B$79:R79)&lt;0,0-SUM($B$79:R79),0))</f>
        <v>539936.09189724643</v>
      </c>
      <c r="T79" s="287">
        <f>IF(((SUM($B$58:T58)+SUM($B$60:T64))+SUM($B$81:T81))&lt;0,((SUM($B$58:T58)+SUM($B$60:T64))+SUM($B$81:T81))*0.18-SUM($A$79:S79),IF(SUM($B$79:S79)&lt;0,0-SUM($B$79:S79),0))</f>
        <v>556134.17465416342</v>
      </c>
      <c r="U79" s="287">
        <f>IF(((SUM($B$58:U58)+SUM($B$60:U64))+SUM($B$81:U81))&lt;0,((SUM($B$58:U58)+SUM($B$60:U64))+SUM($B$81:U81))*0.18-SUM($A$79:T79),IF(SUM($B$79:T79)&lt;0,0-SUM($B$79:T79),0))</f>
        <v>572818.1998937889</v>
      </c>
      <c r="V79" s="287">
        <f>IF(((SUM($B$58:V58)+SUM($B$60:V64))+SUM($B$81:V81))&lt;0,((SUM($B$58:V58)+SUM($B$60:V64))+SUM($B$81:V81))*0.18-SUM($A$79:U79),IF(SUM($B$79:U79)&lt;0,0-SUM($B$79:U79),0))</f>
        <v>590002.74589060294</v>
      </c>
      <c r="W79" s="287">
        <f>IF(((SUM($B$58:W58)+SUM($B$60:W64))+SUM($B$81:W81))&lt;0,((SUM($B$58:W58)+SUM($B$60:W64))+SUM($B$81:W81))*0.18-SUM($A$79:V79),IF(SUM($B$79:V79)&lt;0,0-SUM($B$79:V79),0))</f>
        <v>606993.80158746475</v>
      </c>
      <c r="X79" s="287">
        <f>IF(((SUM($B$58:X58)+SUM($B$60:X64))+SUM($B$81:X81))&lt;0,((SUM($B$58:X58)+SUM($B$60:X64))+SUM($B$81:X81))*0.18-SUM($A$79:W79),IF(SUM($B$79:W79)&lt;0,0-SUM($B$79:W79),0))</f>
        <v>625203.61563508911</v>
      </c>
      <c r="Y79" s="287">
        <f>IF(((SUM($B$58:Y58)+SUM($B$60:Y64))+SUM($B$81:Y81))&lt;0,((SUM($B$58:Y58)+SUM($B$60:Y64))+SUM($B$81:Y81))*0.18-SUM($A$79:X79),IF(SUM($B$79:X79)&lt;0,0-SUM($B$79:X79),0))</f>
        <v>643959.72410414065</v>
      </c>
      <c r="Z79" s="287">
        <f>IF(((SUM($B$58:Z58)+SUM($B$60:Z64))+SUM($B$81:Z81))&lt;0,((SUM($B$58:Z58)+SUM($B$60:Z64))+SUM($B$81:Z81))*0.18-SUM($A$79:Y79),IF(SUM($B$79:Y79)&lt;0,0-SUM($B$79:Y79),0))</f>
        <v>663278.51582726685</v>
      </c>
      <c r="AA79" s="287">
        <f>IF(((SUM($B$58:AA58)+SUM($B$60:AA64))+SUM($B$81:AA81))&lt;0,((SUM($B$58:AA58)+SUM($B$60:AA64))+SUM($B$81:AA81))*0.18-SUM($A$79:Z79),IF(SUM($B$79:Z79)&lt;0,0-SUM($B$79:Z79),0))</f>
        <v>683176.87130208302</v>
      </c>
      <c r="AB79" s="287">
        <f>IF(((SUM($B$58:AB58)+SUM($B$60:AB64))+SUM($B$81:AB81))&lt;0,((SUM($B$58:AB58)+SUM($B$60:AB64))+SUM($B$81:AB81))*0.18-SUM($A$79:AA79),IF(SUM($B$79:AA79)&lt;0,0-SUM($B$79:AA79),0))</f>
        <v>4.3655745685100555E-11</v>
      </c>
      <c r="AC79" s="287">
        <f>IF(((SUM($B$58:AC58)+SUM($B$60:AC64))+SUM($B$81:AC81))&lt;0,((SUM($B$58:AC58)+SUM($B$60:AC64))+SUM($B$81:AC81))*0.18-SUM($A$79:AB79),IF(SUM($B$79:AB79)&lt;0,0-SUM($B$79:AB79),0))</f>
        <v>-654.09145411044301</v>
      </c>
      <c r="AD79" s="287">
        <f>IF(((SUM($B$58:AD58)+SUM($B$60:AD64))+SUM($B$81:AD81))&lt;0,((SUM($B$58:AD58)+SUM($B$60:AD64))+SUM($B$81:AD81))*0.18-SUM($A$79:AC79),IF(SUM($B$79:AC79)&lt;0,0-SUM($B$79:AC79),0))</f>
        <v>118690.41108570277</v>
      </c>
      <c r="AE79" s="287">
        <f>IF(((SUM($B$58:AE58)+SUM($B$60:AE64))+SUM($B$81:AE81))&lt;0,((SUM($B$58:AE58)+SUM($B$60:AE64))+SUM($B$81:AE81))*0.18-SUM($A$79:AD79),IF(SUM($B$79:AD79)&lt;0,0-SUM($B$79:AD79),0))</f>
        <v>0</v>
      </c>
      <c r="AF79" s="287">
        <f>IF(((SUM($B$58:AF58)+SUM($B$60:AF64))+SUM($B$81:AF81))&lt;0,((SUM($B$58:AF58)+SUM($B$60:AF64))+SUM($B$81:AF81))*0.18-SUM($A$79:AE79),IF(SUM($B$79:AE79)&lt;0,0-SUM($B$79:AE79),0))</f>
        <v>0</v>
      </c>
      <c r="AG79" s="287">
        <f>IF(((SUM($B$58:AG58)+SUM($B$60:AG64))+SUM($B$81:AG81))&lt;0,((SUM($B$58:AG58)+SUM($B$60:AG64))+SUM($B$81:AG81))*0.18-SUM($A$79:AF79),IF(SUM($B$79:AF79)&lt;0,0-SUM($B$79:AF79),0))</f>
        <v>0</v>
      </c>
      <c r="AH79" s="287">
        <f>IF(((SUM($B$58:AH58)+SUM($B$60:AH64))+SUM($B$81:AH81))&lt;0,((SUM($B$58:AH58)+SUM($B$60:AH64))+SUM($B$81:AH81))*0.18-SUM($A$79:AG79),IF(SUM($B$79:AG79)&lt;0,0-SUM($B$79:AG79),0))</f>
        <v>0</v>
      </c>
      <c r="AI79" s="287">
        <f>IF(((SUM($B$58:AI58)+SUM($B$60:AI64))+SUM($B$81:AI81))&lt;0,((SUM($B$58:AI58)+SUM($B$60:AI64))+SUM($B$81:AI81))*0.18-SUM($A$79:AH79),IF(SUM($B$79:AH79)&lt;0,0-SUM($B$79:AH79),0))</f>
        <v>0</v>
      </c>
      <c r="AJ79" s="287">
        <f>IF(((SUM($B$58:AJ58)+SUM($B$60:AJ64))+SUM($B$81:AJ81))&lt;0,((SUM($B$58:AJ58)+SUM($B$60:AJ64))+SUM($B$81:AJ81))*0.18-SUM($A$79:AI79),IF(SUM($B$79:AI79)&lt;0,0-SUM($B$79:AI79),0))</f>
        <v>0</v>
      </c>
      <c r="AK79" s="287">
        <f>IF(((SUM($B$58:AK58)+SUM($B$60:AK64))+SUM($B$81:AK81))&lt;0,((SUM($B$58:AK58)+SUM($B$60:AK64))+SUM($B$81:AK81))*0.18-SUM($A$79:AJ79),IF(SUM($B$79:AJ79)&lt;0,0-SUM($B$79:AJ79),0))</f>
        <v>0</v>
      </c>
      <c r="AL79" s="287">
        <f>IF(((SUM($B$58:AL58)+SUM($B$60:AL64))+SUM($B$81:AL81))&lt;0,((SUM($B$58:AL58)+SUM($B$60:AL64))+SUM($B$81:AL81))*0.18-SUM($A$79:AK79),IF(SUM($B$79:AK79)&lt;0,0-SUM($B$79:AK79),0))</f>
        <v>0</v>
      </c>
      <c r="AM79" s="287">
        <f>IF(((SUM($B$58:AM58)+SUM($B$60:AM64))+SUM($B$81:AM81))&lt;0,((SUM($B$58:AM58)+SUM($B$60:AM64))+SUM($B$81:AM81))*0.18-SUM($A$79:AL79),IF(SUM($B$79:AL79)&lt;0,0-SUM($B$79:AL79),0))</f>
        <v>0</v>
      </c>
      <c r="AN79" s="287">
        <f>IF(((SUM($B$58:AN58)+SUM($B$60:AN64))+SUM($B$81:AN81))&lt;0,((SUM($B$58:AN58)+SUM($B$60:AN64))+SUM($B$81:AN81))*0.18-SUM($A$79:AM79),IF(SUM($B$79:AM79)&lt;0,0-SUM($B$79:AM79),0))</f>
        <v>0</v>
      </c>
      <c r="AO79" s="287">
        <f>IF(((SUM($B$58:AO58)+SUM($B$60:AO64))+SUM($B$81:AO81))&lt;0,((SUM($B$58:AO58)+SUM($B$60:AO64))+SUM($B$81:AO81))*0.18-SUM($A$79:AN79),IF(SUM($B$79:AN79)&lt;0,0-SUM($B$79:AN79),0))</f>
        <v>0</v>
      </c>
      <c r="AP79" s="287">
        <f>IF(((SUM($B$58:AP58)+SUM($B$60:AP64))+SUM($B$81:AP81))&lt;0,((SUM($B$58:AP58)+SUM($B$60:AP64))+SUM($B$81:AP81))*0.18-SUM($A$79:AO79),IF(SUM($B$79:AO79)&lt;0,0-SUM($B$79:AO79),0))</f>
        <v>0</v>
      </c>
      <c r="AQ79" s="287">
        <f>IF(((SUM($B$58:AQ58)+SUM($B$60:AQ64))+SUM($B$81:AQ81))&lt;0,((SUM($B$58:AQ58)+SUM($B$60:AQ64))+SUM($B$81:AQ81))*0.18-SUM($A$79:AP79),IF(SUM($B$79:AP79)&lt;0,0-SUM($B$79:AP79),0))</f>
        <v>0</v>
      </c>
      <c r="AR79" s="287">
        <f>IF(((SUM($B$58:AR58)+SUM($B$60:AR64))+SUM($B$81:AR81))&lt;0,((SUM($B$58:AR58)+SUM($B$60:AR64))+SUM($B$81:AR81))*0.18-SUM($A$79:AQ79),IF(SUM($B$79:AQ79)&lt;0,0-SUM($B$79:AQ79),0))</f>
        <v>0</v>
      </c>
      <c r="AS79" s="287">
        <f>IF(((SUM($B$58:AS58)+SUM($B$60:AS64))+SUM($B$81:AS81))&lt;0,((SUM($B$58:AS58)+SUM($B$60:AS64))+SUM($B$81:AS81))*0.18-SUM($A$79:AR79),IF(SUM($B$79:AR79)&lt;0,0-SUM($B$79:AR79),0))</f>
        <v>0</v>
      </c>
      <c r="AT79" s="287">
        <f>IF(((SUM($B$58:AT58)+SUM($B$60:AT64))+SUM($B$81:AT81))&lt;0,((SUM($B$58:AT58)+SUM($B$60:AT64))+SUM($B$81:AT81))*0.18-SUM($A$79:AS79),IF(SUM($B$79:AS79)&lt;0,0-SUM($B$79:AS79),0))</f>
        <v>0</v>
      </c>
      <c r="AU79" s="287">
        <f>IF(((SUM($B$58:AU58)+SUM($B$60:AU64))+SUM($B$81:AU81))&lt;0,((SUM($B$58:AU58)+SUM($B$60:AU64))+SUM($B$81:AU81))*0.18-SUM($A$79:AT79),IF(SUM($B$79:AT79)&lt;0,0-SUM($B$79:AT79),0))</f>
        <v>0</v>
      </c>
      <c r="AV79" s="287">
        <f>IF(((SUM($B$58:AV58)+SUM($B$60:AV64))+SUM($B$81:AV81))&lt;0,((SUM($B$58:AV58)+SUM($B$60:AV64))+SUM($B$81:AV81))*0.18-SUM($A$79:AU79),IF(SUM($B$79:AU79)&lt;0,0-SUM($B$79:AU79),0))</f>
        <v>0</v>
      </c>
      <c r="AW79" s="287">
        <f>IF(((SUM($B$58:AW58)+SUM($B$60:AW64))+SUM($B$81:AW81))&lt;0,((SUM($B$58:AW58)+SUM($B$60:AW64))+SUM($B$81:AW81))*0.18-SUM($A$79:AV79),IF(SUM($B$79:AV79)&lt;0,0-SUM($B$79:AV79),0))</f>
        <v>0</v>
      </c>
      <c r="AX79" s="287">
        <f>IF(((SUM($B$58:AX58)+SUM($B$60:AX64))+SUM($B$81:AX81))&lt;0,((SUM($B$58:AX58)+SUM($B$60:AX64))+SUM($B$81:AX81))*0.18-SUM($A$79:AW79),IF(SUM($B$79:AW79)&lt;0,0-SUM($B$79:AW79),0))</f>
        <v>0</v>
      </c>
      <c r="AY79" s="287">
        <f>IF(((SUM($B$58:AY58)+SUM($B$60:AY64))+SUM($B$81:AY81))&lt;0,((SUM($B$58:AY58)+SUM($B$60:AY64))+SUM($B$81:AY81))*0.18-SUM($A$79:AX79),IF(SUM($B$79:AX79)&lt;0,0-SUM($B$79:AX79),0))</f>
        <v>0</v>
      </c>
      <c r="AZ79" s="287">
        <f>IF(((SUM($B$58:AZ58)+SUM($B$60:AZ64))+SUM($B$81:AZ81))&lt;0,((SUM($B$58:AZ58)+SUM($B$60:AZ64))+SUM($B$81:AZ81))*0.18-SUM($A$79:AY79),IF(SUM($B$79:AY79)&lt;0,0-SUM($B$79:AY79),0))</f>
        <v>0</v>
      </c>
    </row>
    <row r="80" spans="1:52" x14ac:dyDescent="0.25">
      <c r="A80" s="279" t="s">
        <v>517</v>
      </c>
      <c r="B80" s="277">
        <f>-B58*(B33)</f>
        <v>0</v>
      </c>
      <c r="C80" s="277">
        <f t="shared" ref="C80:AZ80" si="21">-(C58-B58)*$B$33</f>
        <v>0</v>
      </c>
      <c r="D80" s="277">
        <f t="shared" si="21"/>
        <v>0</v>
      </c>
      <c r="E80" s="277">
        <f t="shared" si="21"/>
        <v>0</v>
      </c>
      <c r="F80" s="277">
        <f t="shared" si="21"/>
        <v>0</v>
      </c>
      <c r="G80" s="277">
        <f t="shared" si="21"/>
        <v>0</v>
      </c>
      <c r="H80" s="277">
        <f t="shared" si="21"/>
        <v>0</v>
      </c>
      <c r="I80" s="277">
        <f t="shared" si="21"/>
        <v>0</v>
      </c>
      <c r="J80" s="277">
        <f t="shared" si="21"/>
        <v>0</v>
      </c>
      <c r="K80" s="277">
        <f t="shared" si="21"/>
        <v>0</v>
      </c>
      <c r="L80" s="277">
        <f t="shared" si="21"/>
        <v>0</v>
      </c>
      <c r="M80" s="278">
        <f t="shared" si="21"/>
        <v>0</v>
      </c>
      <c r="N80" s="277">
        <f t="shared" si="21"/>
        <v>0</v>
      </c>
      <c r="O80" s="277">
        <f t="shared" si="21"/>
        <v>0</v>
      </c>
      <c r="P80" s="277">
        <f t="shared" si="21"/>
        <v>0</v>
      </c>
      <c r="Q80" s="277">
        <f t="shared" si="21"/>
        <v>0</v>
      </c>
      <c r="R80" s="277">
        <f t="shared" si="21"/>
        <v>0</v>
      </c>
      <c r="S80" s="277">
        <f t="shared" si="21"/>
        <v>0</v>
      </c>
      <c r="T80" s="277">
        <f t="shared" si="21"/>
        <v>0</v>
      </c>
      <c r="U80" s="277">
        <f t="shared" si="21"/>
        <v>0</v>
      </c>
      <c r="V80" s="277">
        <f t="shared" si="21"/>
        <v>0</v>
      </c>
      <c r="W80" s="277">
        <f t="shared" si="21"/>
        <v>0</v>
      </c>
      <c r="X80" s="277">
        <f t="shared" si="21"/>
        <v>0</v>
      </c>
      <c r="Y80" s="277">
        <f t="shared" si="21"/>
        <v>0</v>
      </c>
      <c r="Z80" s="277">
        <f t="shared" si="21"/>
        <v>0</v>
      </c>
      <c r="AA80" s="277">
        <f t="shared" si="21"/>
        <v>0</v>
      </c>
      <c r="AB80" s="277">
        <f t="shared" si="21"/>
        <v>0</v>
      </c>
      <c r="AC80" s="277">
        <f t="shared" si="21"/>
        <v>0</v>
      </c>
      <c r="AD80" s="277">
        <f t="shared" si="21"/>
        <v>0</v>
      </c>
      <c r="AE80" s="277">
        <f t="shared" si="21"/>
        <v>0</v>
      </c>
      <c r="AF80" s="277">
        <f t="shared" si="21"/>
        <v>0</v>
      </c>
      <c r="AG80" s="277">
        <f t="shared" si="21"/>
        <v>0</v>
      </c>
      <c r="AH80" s="277">
        <f t="shared" si="21"/>
        <v>0</v>
      </c>
      <c r="AI80" s="277">
        <f t="shared" si="21"/>
        <v>0</v>
      </c>
      <c r="AJ80" s="277">
        <f t="shared" si="21"/>
        <v>0</v>
      </c>
      <c r="AK80" s="277">
        <f t="shared" si="21"/>
        <v>0</v>
      </c>
      <c r="AL80" s="277">
        <f t="shared" si="21"/>
        <v>0</v>
      </c>
      <c r="AM80" s="277">
        <f t="shared" si="21"/>
        <v>0</v>
      </c>
      <c r="AN80" s="277">
        <f t="shared" si="21"/>
        <v>0</v>
      </c>
      <c r="AO80" s="277">
        <f t="shared" si="21"/>
        <v>0</v>
      </c>
      <c r="AP80" s="277">
        <f t="shared" si="21"/>
        <v>0</v>
      </c>
      <c r="AQ80" s="277">
        <f t="shared" si="21"/>
        <v>0</v>
      </c>
      <c r="AR80" s="277">
        <f t="shared" si="21"/>
        <v>0</v>
      </c>
      <c r="AS80" s="277">
        <f t="shared" si="21"/>
        <v>0</v>
      </c>
      <c r="AT80" s="277">
        <f t="shared" si="21"/>
        <v>0</v>
      </c>
      <c r="AU80" s="277">
        <f t="shared" si="21"/>
        <v>0</v>
      </c>
      <c r="AV80" s="277">
        <f t="shared" si="21"/>
        <v>0</v>
      </c>
      <c r="AW80" s="277">
        <f t="shared" si="21"/>
        <v>0</v>
      </c>
      <c r="AX80" s="277">
        <f t="shared" si="21"/>
        <v>0</v>
      </c>
      <c r="AY80" s="277">
        <f t="shared" si="21"/>
        <v>0</v>
      </c>
      <c r="AZ80" s="277">
        <f t="shared" si="21"/>
        <v>0</v>
      </c>
    </row>
    <row r="81" spans="1:52" x14ac:dyDescent="0.25">
      <c r="A81" s="279" t="s">
        <v>249</v>
      </c>
      <c r="B81" s="277">
        <v>-10116483.3333333</v>
      </c>
      <c r="C81" s="277">
        <v>-20203683.333333299</v>
      </c>
      <c r="D81" s="277">
        <v>-36617143.333333299</v>
      </c>
      <c r="E81" s="277">
        <v>0</v>
      </c>
      <c r="F81" s="277">
        <v>0</v>
      </c>
      <c r="G81" s="277">
        <v>0</v>
      </c>
      <c r="H81" s="277">
        <v>0</v>
      </c>
      <c r="I81" s="277">
        <v>0</v>
      </c>
      <c r="J81" s="277">
        <v>0</v>
      </c>
      <c r="K81" s="277">
        <v>0</v>
      </c>
      <c r="L81" s="277">
        <v>0</v>
      </c>
      <c r="M81" s="278">
        <v>0</v>
      </c>
      <c r="N81" s="277">
        <v>0</v>
      </c>
      <c r="O81" s="277">
        <v>0</v>
      </c>
      <c r="P81" s="277">
        <v>0</v>
      </c>
      <c r="Q81" s="277">
        <v>0</v>
      </c>
      <c r="R81" s="277">
        <v>0</v>
      </c>
      <c r="S81" s="277">
        <v>0</v>
      </c>
      <c r="T81" s="277">
        <v>0</v>
      </c>
      <c r="U81" s="277">
        <v>0</v>
      </c>
      <c r="V81" s="277">
        <v>0</v>
      </c>
      <c r="W81" s="277">
        <v>0</v>
      </c>
      <c r="X81" s="277">
        <v>0</v>
      </c>
      <c r="Y81" s="277">
        <v>0</v>
      </c>
      <c r="Z81" s="277">
        <v>0</v>
      </c>
      <c r="AA81" s="277">
        <v>0</v>
      </c>
      <c r="AB81" s="277">
        <v>0</v>
      </c>
      <c r="AC81" s="277">
        <v>0</v>
      </c>
      <c r="AD81" s="277">
        <v>0</v>
      </c>
      <c r="AE81" s="277">
        <v>0</v>
      </c>
      <c r="AF81" s="277">
        <v>0</v>
      </c>
      <c r="AG81" s="277">
        <v>0</v>
      </c>
      <c r="AH81" s="277">
        <v>0</v>
      </c>
      <c r="AI81" s="277">
        <v>0</v>
      </c>
      <c r="AJ81" s="277">
        <v>0</v>
      </c>
      <c r="AK81" s="277">
        <v>0</v>
      </c>
      <c r="AL81" s="277">
        <v>0</v>
      </c>
      <c r="AM81" s="277">
        <v>0</v>
      </c>
      <c r="AN81" s="277">
        <v>0</v>
      </c>
      <c r="AO81" s="277">
        <v>0</v>
      </c>
      <c r="AP81" s="277">
        <v>0</v>
      </c>
      <c r="AQ81" s="277">
        <v>0</v>
      </c>
      <c r="AR81" s="277">
        <v>0</v>
      </c>
      <c r="AS81" s="277">
        <v>0</v>
      </c>
      <c r="AT81" s="277">
        <v>0</v>
      </c>
      <c r="AU81" s="277">
        <v>0</v>
      </c>
      <c r="AV81" s="277">
        <v>0</v>
      </c>
      <c r="AW81" s="277">
        <v>0</v>
      </c>
      <c r="AX81" s="277">
        <v>0</v>
      </c>
      <c r="AY81" s="277">
        <v>0</v>
      </c>
      <c r="AZ81" s="277">
        <v>0</v>
      </c>
    </row>
    <row r="82" spans="1:52" x14ac:dyDescent="0.25">
      <c r="A82" s="279" t="s">
        <v>518</v>
      </c>
      <c r="B82" s="277">
        <f t="shared" ref="B82:AZ82" si="22">B53-B54</f>
        <v>0</v>
      </c>
      <c r="C82" s="277">
        <f t="shared" si="22"/>
        <v>0</v>
      </c>
      <c r="D82" s="277">
        <f t="shared" si="22"/>
        <v>0</v>
      </c>
      <c r="E82" s="277">
        <f t="shared" si="22"/>
        <v>0</v>
      </c>
      <c r="F82" s="277">
        <f t="shared" si="22"/>
        <v>0</v>
      </c>
      <c r="G82" s="277">
        <f t="shared" si="22"/>
        <v>0</v>
      </c>
      <c r="H82" s="277">
        <f t="shared" si="22"/>
        <v>0</v>
      </c>
      <c r="I82" s="277">
        <f t="shared" si="22"/>
        <v>0</v>
      </c>
      <c r="J82" s="277">
        <f t="shared" si="22"/>
        <v>0</v>
      </c>
      <c r="K82" s="277">
        <f t="shared" si="22"/>
        <v>0</v>
      </c>
      <c r="L82" s="277">
        <f t="shared" si="22"/>
        <v>0</v>
      </c>
      <c r="M82" s="278">
        <f t="shared" si="22"/>
        <v>0</v>
      </c>
      <c r="N82" s="277">
        <f t="shared" si="22"/>
        <v>0</v>
      </c>
      <c r="O82" s="277">
        <f t="shared" si="22"/>
        <v>0</v>
      </c>
      <c r="P82" s="277">
        <f t="shared" si="22"/>
        <v>0</v>
      </c>
      <c r="Q82" s="277">
        <f t="shared" si="22"/>
        <v>0</v>
      </c>
      <c r="R82" s="277">
        <f t="shared" si="22"/>
        <v>0</v>
      </c>
      <c r="S82" s="277">
        <f t="shared" si="22"/>
        <v>0</v>
      </c>
      <c r="T82" s="277">
        <f t="shared" si="22"/>
        <v>0</v>
      </c>
      <c r="U82" s="277">
        <f t="shared" si="22"/>
        <v>0</v>
      </c>
      <c r="V82" s="277">
        <f t="shared" si="22"/>
        <v>0</v>
      </c>
      <c r="W82" s="277">
        <f t="shared" si="22"/>
        <v>0</v>
      </c>
      <c r="X82" s="277">
        <f t="shared" si="22"/>
        <v>0</v>
      </c>
      <c r="Y82" s="277">
        <f t="shared" si="22"/>
        <v>0</v>
      </c>
      <c r="Z82" s="277">
        <f t="shared" si="22"/>
        <v>0</v>
      </c>
      <c r="AA82" s="277">
        <f t="shared" si="22"/>
        <v>0</v>
      </c>
      <c r="AB82" s="277">
        <f t="shared" si="22"/>
        <v>0</v>
      </c>
      <c r="AC82" s="277">
        <f t="shared" si="22"/>
        <v>0</v>
      </c>
      <c r="AD82" s="277">
        <f t="shared" si="22"/>
        <v>0</v>
      </c>
      <c r="AE82" s="277">
        <f t="shared" si="22"/>
        <v>0</v>
      </c>
      <c r="AF82" s="277">
        <f t="shared" si="22"/>
        <v>0</v>
      </c>
      <c r="AG82" s="277">
        <f t="shared" si="22"/>
        <v>0</v>
      </c>
      <c r="AH82" s="277">
        <f t="shared" si="22"/>
        <v>0</v>
      </c>
      <c r="AI82" s="277">
        <f t="shared" si="22"/>
        <v>0</v>
      </c>
      <c r="AJ82" s="277">
        <f t="shared" si="22"/>
        <v>0</v>
      </c>
      <c r="AK82" s="277">
        <f t="shared" si="22"/>
        <v>0</v>
      </c>
      <c r="AL82" s="277">
        <f t="shared" si="22"/>
        <v>0</v>
      </c>
      <c r="AM82" s="277">
        <f t="shared" si="22"/>
        <v>0</v>
      </c>
      <c r="AN82" s="277">
        <f t="shared" si="22"/>
        <v>0</v>
      </c>
      <c r="AO82" s="277">
        <f t="shared" si="22"/>
        <v>0</v>
      </c>
      <c r="AP82" s="277">
        <f t="shared" si="22"/>
        <v>0</v>
      </c>
      <c r="AQ82" s="277">
        <f t="shared" si="22"/>
        <v>0</v>
      </c>
      <c r="AR82" s="277">
        <f t="shared" si="22"/>
        <v>0</v>
      </c>
      <c r="AS82" s="277">
        <f t="shared" si="22"/>
        <v>0</v>
      </c>
      <c r="AT82" s="277">
        <f t="shared" si="22"/>
        <v>0</v>
      </c>
      <c r="AU82" s="277">
        <f t="shared" si="22"/>
        <v>0</v>
      </c>
      <c r="AV82" s="277">
        <f t="shared" si="22"/>
        <v>0</v>
      </c>
      <c r="AW82" s="277">
        <f t="shared" si="22"/>
        <v>0</v>
      </c>
      <c r="AX82" s="277">
        <f t="shared" si="22"/>
        <v>0</v>
      </c>
      <c r="AY82" s="277">
        <f t="shared" si="22"/>
        <v>0</v>
      </c>
      <c r="AZ82" s="277">
        <f t="shared" si="22"/>
        <v>0</v>
      </c>
    </row>
    <row r="83" spans="1:52" s="230" customFormat="1" ht="14.25" x14ac:dyDescent="0.25">
      <c r="A83" s="288" t="s">
        <v>248</v>
      </c>
      <c r="B83" s="275">
        <f>SUM(B75:B82)</f>
        <v>-11937450.333333295</v>
      </c>
      <c r="C83" s="275">
        <f t="shared" ref="C83:AZ83" si="23">SUM(C75:C82)</f>
        <v>-23844634.266199131</v>
      </c>
      <c r="D83" s="275">
        <f>SUM(D75:D82)</f>
        <v>-42357189.479008943</v>
      </c>
      <c r="E83" s="275">
        <f>SUM(E75:E82)</f>
        <v>968364.20417129714</v>
      </c>
      <c r="F83" s="275">
        <f t="shared" si="23"/>
        <v>1087735.8739231005</v>
      </c>
      <c r="G83" s="275">
        <f t="shared" si="23"/>
        <v>1209216.072947464</v>
      </c>
      <c r="H83" s="275">
        <f t="shared" si="23"/>
        <v>1332868.0571225518</v>
      </c>
      <c r="I83" s="275">
        <f t="shared" si="23"/>
        <v>1458756.9800028959</v>
      </c>
      <c r="J83" s="275">
        <f t="shared" si="23"/>
        <v>1586949.94974965</v>
      </c>
      <c r="K83" s="275">
        <f t="shared" si="23"/>
        <v>1717516.0877688071</v>
      </c>
      <c r="L83" s="275">
        <f t="shared" si="23"/>
        <v>1850526.5891085374</v>
      </c>
      <c r="M83" s="276">
        <f t="shared" si="23"/>
        <v>1982596.1886861473</v>
      </c>
      <c r="N83" s="275">
        <f t="shared" si="23"/>
        <v>2120613.8514133976</v>
      </c>
      <c r="O83" s="275">
        <f t="shared" si="23"/>
        <v>2261299.4232024644</v>
      </c>
      <c r="P83" s="275">
        <f t="shared" si="23"/>
        <v>2404732.9413252063</v>
      </c>
      <c r="Q83" s="275">
        <f t="shared" si="23"/>
        <v>2550996.8441716307</v>
      </c>
      <c r="R83" s="275">
        <f t="shared" si="23"/>
        <v>2700176.0432834444</v>
      </c>
      <c r="S83" s="275">
        <f t="shared" si="23"/>
        <v>2803270.6368819494</v>
      </c>
      <c r="T83" s="275">
        <f t="shared" si="23"/>
        <v>2909458.0682884073</v>
      </c>
      <c r="U83" s="275">
        <f t="shared" si="23"/>
        <v>3018831.1226370605</v>
      </c>
      <c r="V83" s="275">
        <f t="shared" si="23"/>
        <v>3131485.3686161726</v>
      </c>
      <c r="W83" s="275">
        <f t="shared" si="23"/>
        <v>3242871.1781844916</v>
      </c>
      <c r="X83" s="275">
        <f t="shared" si="23"/>
        <v>3362246.6258300273</v>
      </c>
      <c r="Y83" s="275">
        <f t="shared" si="23"/>
        <v>3485203.3369049262</v>
      </c>
      <c r="Z83" s="275">
        <f t="shared" si="23"/>
        <v>3611848.7493120767</v>
      </c>
      <c r="AA83" s="275">
        <f t="shared" si="23"/>
        <v>3742293.524091437</v>
      </c>
      <c r="AB83" s="275">
        <f t="shared" si="23"/>
        <v>-736310.40999999992</v>
      </c>
      <c r="AC83" s="275">
        <f t="shared" si="23"/>
        <v>-740598.34286583913</v>
      </c>
      <c r="AD83" s="275">
        <f t="shared" si="23"/>
        <v>1309984.3346939115</v>
      </c>
      <c r="AE83" s="275">
        <f t="shared" si="23"/>
        <v>1249122.0500321726</v>
      </c>
      <c r="AF83" s="275">
        <f t="shared" si="23"/>
        <v>1308685.0238331375</v>
      </c>
      <c r="AG83" s="275">
        <f t="shared" si="23"/>
        <v>1370034.8868481321</v>
      </c>
      <c r="AH83" s="275">
        <f t="shared" si="23"/>
        <v>1433225.245753576</v>
      </c>
      <c r="AI83" s="275">
        <f t="shared" si="23"/>
        <v>1498311.3154261841</v>
      </c>
      <c r="AJ83" s="275">
        <f t="shared" si="23"/>
        <v>1565349.9671889693</v>
      </c>
      <c r="AK83" s="275">
        <f t="shared" si="23"/>
        <v>1634399.7785046385</v>
      </c>
      <c r="AL83" s="275">
        <f t="shared" si="23"/>
        <v>1705521.0841597775</v>
      </c>
      <c r="AM83" s="275">
        <f t="shared" si="23"/>
        <v>1775845.0154402372</v>
      </c>
      <c r="AN83" s="275">
        <f t="shared" si="23"/>
        <v>1851209.6782034445</v>
      </c>
      <c r="AO83" s="275">
        <f t="shared" si="23"/>
        <v>1928835.2808495471</v>
      </c>
      <c r="AP83" s="275">
        <f t="shared" si="23"/>
        <v>2008789.6515750338</v>
      </c>
      <c r="AQ83" s="275">
        <f t="shared" si="23"/>
        <v>2091142.6534222849</v>
      </c>
      <c r="AR83" s="275">
        <f t="shared" si="23"/>
        <v>2175966.245324953</v>
      </c>
      <c r="AS83" s="275">
        <f t="shared" si="23"/>
        <v>1844648.2164933933</v>
      </c>
      <c r="AT83" s="275">
        <f t="shared" si="23"/>
        <v>1882659.1149073951</v>
      </c>
      <c r="AU83" s="275">
        <f t="shared" si="23"/>
        <v>1956810.3381946171</v>
      </c>
      <c r="AV83" s="275">
        <f t="shared" si="23"/>
        <v>2033186.0981804556</v>
      </c>
      <c r="AW83" s="275">
        <f t="shared" si="23"/>
        <v>2108701.9012776213</v>
      </c>
      <c r="AX83" s="275">
        <f t="shared" si="23"/>
        <v>2189634.4081559507</v>
      </c>
      <c r="AY83" s="275">
        <f t="shared" si="23"/>
        <v>2272994.8902406287</v>
      </c>
      <c r="AZ83" s="275">
        <f t="shared" si="23"/>
        <v>2358856.1867878479</v>
      </c>
    </row>
    <row r="84" spans="1:52" s="230" customFormat="1" ht="14.25" x14ac:dyDescent="0.25">
      <c r="A84" s="288" t="s">
        <v>453</v>
      </c>
      <c r="B84" s="275">
        <f>SUM($B$83:B83)</f>
        <v>-11937450.333333295</v>
      </c>
      <c r="C84" s="275">
        <f>SUM($B$83:C83)</f>
        <v>-35782084.599532425</v>
      </c>
      <c r="D84" s="275">
        <f>SUM($B$83:D83)</f>
        <v>-78139274.078541368</v>
      </c>
      <c r="E84" s="275">
        <f>SUM($B$83:E83)</f>
        <v>-77170909.874370068</v>
      </c>
      <c r="F84" s="275">
        <f>SUM($B$83:F83)</f>
        <v>-76083174.000446975</v>
      </c>
      <c r="G84" s="275">
        <f>SUM($B$83:G83)</f>
        <v>-74873957.927499518</v>
      </c>
      <c r="H84" s="275">
        <f>SUM($B$83:H83)</f>
        <v>-73541089.870376959</v>
      </c>
      <c r="I84" s="275">
        <f>SUM($B$83:I83)</f>
        <v>-72082332.890374064</v>
      </c>
      <c r="J84" s="275">
        <f>SUM($B$83:J83)</f>
        <v>-70495382.940624416</v>
      </c>
      <c r="K84" s="275">
        <f>SUM($B$83:K83)</f>
        <v>-68777866.852855608</v>
      </c>
      <c r="L84" s="275">
        <f>SUM($B$83:L83)</f>
        <v>-66927340.263747074</v>
      </c>
      <c r="M84" s="276">
        <f>SUM($B$83:M83)</f>
        <v>-64944744.075060926</v>
      </c>
      <c r="N84" s="275">
        <f>SUM($B$83:N83)</f>
        <v>-62824130.223647527</v>
      </c>
      <c r="O84" s="275">
        <f>SUM($B$83:O83)</f>
        <v>-60562830.800445065</v>
      </c>
      <c r="P84" s="275">
        <f>SUM($B$83:P83)</f>
        <v>-58158097.859119862</v>
      </c>
      <c r="Q84" s="275">
        <f>SUM($B$83:Q83)</f>
        <v>-55607101.014948234</v>
      </c>
      <c r="R84" s="275">
        <f>SUM($B$83:R83)</f>
        <v>-52906924.971664786</v>
      </c>
      <c r="S84" s="275">
        <f>SUM($B$83:S83)</f>
        <v>-50103654.334782839</v>
      </c>
      <c r="T84" s="275">
        <f>SUM($B$83:T83)</f>
        <v>-47194196.266494431</v>
      </c>
      <c r="U84" s="275">
        <f>SUM($B$83:U83)</f>
        <v>-44175365.143857367</v>
      </c>
      <c r="V84" s="275">
        <f>SUM($B$83:V83)</f>
        <v>-41043879.775241196</v>
      </c>
      <c r="W84" s="275">
        <f>SUM($B$83:W83)</f>
        <v>-37801008.597056702</v>
      </c>
      <c r="X84" s="275">
        <f>SUM($B$83:X83)</f>
        <v>-34438761.971226677</v>
      </c>
      <c r="Y84" s="275">
        <f>SUM($B$83:Y83)</f>
        <v>-30953558.634321749</v>
      </c>
      <c r="Z84" s="275">
        <f>SUM($B$83:Z83)</f>
        <v>-27341709.885009672</v>
      </c>
      <c r="AA84" s="275">
        <f>SUM($B$83:AA83)</f>
        <v>-23599416.360918235</v>
      </c>
      <c r="AB84" s="275">
        <f>SUM($B$83:AB83)</f>
        <v>-24335726.770918235</v>
      </c>
      <c r="AC84" s="275">
        <f>SUM($B$83:AC83)</f>
        <v>-25076325.113784075</v>
      </c>
      <c r="AD84" s="275">
        <f>SUM($B$83:AD83)</f>
        <v>-23766340.779090162</v>
      </c>
      <c r="AE84" s="275">
        <f>SUM($B$83:AE83)</f>
        <v>-22517218.72905799</v>
      </c>
      <c r="AF84" s="275">
        <f>SUM($B$83:AF83)</f>
        <v>-21208533.705224853</v>
      </c>
      <c r="AG84" s="275">
        <f>SUM($B$83:AG83)</f>
        <v>-19838498.81837672</v>
      </c>
      <c r="AH84" s="275">
        <f>SUM($B$83:AH83)</f>
        <v>-18405273.572623145</v>
      </c>
      <c r="AI84" s="275">
        <f>SUM($B$83:AI83)</f>
        <v>-16906962.257196959</v>
      </c>
      <c r="AJ84" s="275">
        <f>SUM($B$83:AJ83)</f>
        <v>-15341612.29000799</v>
      </c>
      <c r="AK84" s="275">
        <f>SUM($B$83:AK83)</f>
        <v>-13707212.511503352</v>
      </c>
      <c r="AL84" s="275">
        <f>SUM($B$83:AL83)</f>
        <v>-12001691.427343573</v>
      </c>
      <c r="AM84" s="275">
        <f>SUM($B$83:AM83)</f>
        <v>-10225846.411903337</v>
      </c>
      <c r="AN84" s="275">
        <f>SUM($B$83:AN83)</f>
        <v>-8374636.7336998917</v>
      </c>
      <c r="AO84" s="275">
        <f>SUM($B$83:AO83)</f>
        <v>-6445801.4528503446</v>
      </c>
      <c r="AP84" s="275">
        <f>SUM($B$83:AP83)</f>
        <v>-4437011.801275311</v>
      </c>
      <c r="AQ84" s="275">
        <f>SUM($B$83:AQ83)</f>
        <v>-2345869.1478530262</v>
      </c>
      <c r="AR84" s="275">
        <f>SUM($B$83:AR83)</f>
        <v>-169902.90252807317</v>
      </c>
      <c r="AS84" s="275">
        <f>SUM($B$83:AS83)</f>
        <v>1674745.3139653201</v>
      </c>
      <c r="AT84" s="275">
        <f>SUM($B$83:AT83)</f>
        <v>3557404.4288727152</v>
      </c>
      <c r="AU84" s="275">
        <f>SUM($B$83:AU83)</f>
        <v>5514214.7670673318</v>
      </c>
      <c r="AV84" s="275">
        <f>SUM($B$83:AV83)</f>
        <v>7547400.8652477879</v>
      </c>
      <c r="AW84" s="275">
        <f>SUM($B$83:AW83)</f>
        <v>9656102.7665254101</v>
      </c>
      <c r="AX84" s="275">
        <f>SUM($B$83:AX83)</f>
        <v>11845737.174681362</v>
      </c>
      <c r="AY84" s="275">
        <f>SUM($B$83:AY83)</f>
        <v>14118732.06492199</v>
      </c>
      <c r="AZ84" s="275">
        <f>SUM($B$83:AZ83)</f>
        <v>16477588.251709837</v>
      </c>
    </row>
    <row r="85" spans="1:52" x14ac:dyDescent="0.25">
      <c r="A85" s="289" t="s">
        <v>247</v>
      </c>
      <c r="B85" s="290">
        <f t="shared" ref="B85:AZ85" si="24">1/POWER((1+$B$38),B73)</f>
        <v>1</v>
      </c>
      <c r="C85" s="290">
        <f t="shared" si="24"/>
        <v>0.88105726872246692</v>
      </c>
      <c r="D85" s="290">
        <f t="shared" si="24"/>
        <v>0.77626191076869333</v>
      </c>
      <c r="E85" s="290">
        <f t="shared" si="24"/>
        <v>0.68393119891514842</v>
      </c>
      <c r="F85" s="290">
        <f t="shared" si="24"/>
        <v>0.60258255411026285</v>
      </c>
      <c r="G85" s="290">
        <f t="shared" si="24"/>
        <v>0.53090973930419638</v>
      </c>
      <c r="H85" s="290">
        <f t="shared" si="24"/>
        <v>0.4677618848495122</v>
      </c>
      <c r="I85" s="290">
        <f t="shared" si="24"/>
        <v>0.41212500867798435</v>
      </c>
      <c r="J85" s="290">
        <f t="shared" si="24"/>
        <v>0.3631057345180479</v>
      </c>
      <c r="K85" s="290">
        <f t="shared" si="24"/>
        <v>0.31991694671193649</v>
      </c>
      <c r="L85" s="290">
        <f t="shared" si="24"/>
        <v>0.28186515128804979</v>
      </c>
      <c r="M85" s="291">
        <f t="shared" si="24"/>
        <v>0.24833934034189409</v>
      </c>
      <c r="N85" s="290">
        <f t="shared" si="24"/>
        <v>0.21880118091796832</v>
      </c>
      <c r="O85" s="290">
        <f t="shared" si="24"/>
        <v>0.19277637085283555</v>
      </c>
      <c r="P85" s="290">
        <f t="shared" si="24"/>
        <v>0.16984702277782865</v>
      </c>
      <c r="Q85" s="290">
        <f t="shared" si="24"/>
        <v>0.14964495398927638</v>
      </c>
      <c r="R85" s="290">
        <f t="shared" si="24"/>
        <v>0.13184577443989109</v>
      </c>
      <c r="S85" s="290">
        <f t="shared" si="24"/>
        <v>0.11616367792060887</v>
      </c>
      <c r="T85" s="290">
        <f t="shared" si="24"/>
        <v>0.102346852793488</v>
      </c>
      <c r="U85" s="290">
        <f t="shared" si="24"/>
        <v>9.0173438584570942E-2</v>
      </c>
      <c r="V85" s="290">
        <f t="shared" si="24"/>
        <v>7.9447963510635183E-2</v>
      </c>
      <c r="W85" s="290">
        <f t="shared" si="24"/>
        <v>6.999820573624245E-2</v>
      </c>
      <c r="X85" s="290">
        <f t="shared" si="24"/>
        <v>6.1672427961447097E-2</v>
      </c>
      <c r="Y85" s="290">
        <f t="shared" si="24"/>
        <v>5.4336940935195678E-2</v>
      </c>
      <c r="Z85" s="290">
        <f t="shared" si="24"/>
        <v>4.7873956771097514E-2</v>
      </c>
      <c r="AA85" s="290">
        <f t="shared" si="24"/>
        <v>4.2179697595680632E-2</v>
      </c>
      <c r="AB85" s="290">
        <f t="shared" si="24"/>
        <v>1</v>
      </c>
      <c r="AC85" s="290">
        <f t="shared" si="24"/>
        <v>1</v>
      </c>
      <c r="AD85" s="290">
        <f t="shared" si="24"/>
        <v>1</v>
      </c>
      <c r="AE85" s="290">
        <f t="shared" si="24"/>
        <v>1</v>
      </c>
      <c r="AF85" s="290">
        <f t="shared" si="24"/>
        <v>1</v>
      </c>
      <c r="AG85" s="290">
        <f t="shared" si="24"/>
        <v>1</v>
      </c>
      <c r="AH85" s="290">
        <f t="shared" si="24"/>
        <v>1</v>
      </c>
      <c r="AI85" s="290">
        <f t="shared" si="24"/>
        <v>1</v>
      </c>
      <c r="AJ85" s="290">
        <f t="shared" si="24"/>
        <v>1</v>
      </c>
      <c r="AK85" s="290">
        <f t="shared" si="24"/>
        <v>1</v>
      </c>
      <c r="AL85" s="290">
        <f t="shared" si="24"/>
        <v>1</v>
      </c>
      <c r="AM85" s="290">
        <f t="shared" si="24"/>
        <v>1</v>
      </c>
      <c r="AN85" s="290">
        <f t="shared" si="24"/>
        <v>1</v>
      </c>
      <c r="AO85" s="290">
        <f t="shared" si="24"/>
        <v>1</v>
      </c>
      <c r="AP85" s="290">
        <f t="shared" si="24"/>
        <v>1</v>
      </c>
      <c r="AQ85" s="290">
        <f t="shared" si="24"/>
        <v>1</v>
      </c>
      <c r="AR85" s="290">
        <f t="shared" si="24"/>
        <v>1</v>
      </c>
      <c r="AS85" s="290">
        <f t="shared" si="24"/>
        <v>1</v>
      </c>
      <c r="AT85" s="290">
        <f t="shared" si="24"/>
        <v>1</v>
      </c>
      <c r="AU85" s="290">
        <f t="shared" si="24"/>
        <v>1</v>
      </c>
      <c r="AV85" s="290">
        <f t="shared" si="24"/>
        <v>1</v>
      </c>
      <c r="AW85" s="290">
        <f t="shared" si="24"/>
        <v>1</v>
      </c>
      <c r="AX85" s="290">
        <f t="shared" si="24"/>
        <v>1</v>
      </c>
      <c r="AY85" s="290">
        <f t="shared" si="24"/>
        <v>1</v>
      </c>
      <c r="AZ85" s="290">
        <f t="shared" si="24"/>
        <v>1</v>
      </c>
    </row>
    <row r="86" spans="1:52" s="230" customFormat="1" ht="14.25" x14ac:dyDescent="0.25">
      <c r="A86" s="292" t="s">
        <v>519</v>
      </c>
      <c r="B86" s="293">
        <f t="shared" ref="B86:AZ86" si="25">B83*B85</f>
        <v>-11937450.333333295</v>
      </c>
      <c r="C86" s="293">
        <f t="shared" si="25"/>
        <v>-21008488.340263549</v>
      </c>
      <c r="D86" s="293">
        <f t="shared" si="25"/>
        <v>-32880272.839767076</v>
      </c>
      <c r="E86" s="293">
        <f t="shared" si="25"/>
        <v>662294.49114538881</v>
      </c>
      <c r="F86" s="293">
        <f t="shared" si="25"/>
        <v>655450.66110594082</v>
      </c>
      <c r="G86" s="293">
        <f t="shared" si="25"/>
        <v>641984.59005098219</v>
      </c>
      <c r="H86" s="293">
        <f t="shared" si="25"/>
        <v>623464.87465535209</v>
      </c>
      <c r="I86" s="293">
        <f t="shared" si="25"/>
        <v>601190.23304276378</v>
      </c>
      <c r="J86" s="293">
        <f t="shared" si="25"/>
        <v>576230.6271472259</v>
      </c>
      <c r="K86" s="293">
        <f t="shared" si="25"/>
        <v>549462.50272762706</v>
      </c>
      <c r="L86" s="293">
        <f t="shared" si="25"/>
        <v>521598.95700163662</v>
      </c>
      <c r="M86" s="276">
        <f t="shared" si="25"/>
        <v>492356.62966267118</v>
      </c>
      <c r="N86" s="293">
        <f t="shared" si="25"/>
        <v>463992.81496025238</v>
      </c>
      <c r="O86" s="293">
        <f t="shared" si="25"/>
        <v>435925.09621658141</v>
      </c>
      <c r="P86" s="293">
        <f t="shared" si="25"/>
        <v>408436.73065985722</v>
      </c>
      <c r="Q86" s="293">
        <f t="shared" si="25"/>
        <v>381743.80537285295</v>
      </c>
      <c r="R86" s="293">
        <f t="shared" si="25"/>
        <v>356006.8015507466</v>
      </c>
      <c r="S86" s="293">
        <f t="shared" si="25"/>
        <v>325638.22738705488</v>
      </c>
      <c r="T86" s="293">
        <f t="shared" si="25"/>
        <v>297773.87662393955</v>
      </c>
      <c r="U86" s="293">
        <f t="shared" si="25"/>
        <v>272218.3828343043</v>
      </c>
      <c r="V86" s="293">
        <f t="shared" si="25"/>
        <v>248790.13529990564</v>
      </c>
      <c r="W86" s="293">
        <f t="shared" si="25"/>
        <v>226995.16390668898</v>
      </c>
      <c r="X86" s="293">
        <f t="shared" si="25"/>
        <v>207357.91282012092</v>
      </c>
      <c r="Y86" s="293">
        <f t="shared" si="25"/>
        <v>189375.28786454987</v>
      </c>
      <c r="Z86" s="293">
        <f t="shared" si="25"/>
        <v>172913.490888309</v>
      </c>
      <c r="AA86" s="293">
        <f t="shared" si="25"/>
        <v>157848.80916045079</v>
      </c>
      <c r="AB86" s="293">
        <f t="shared" si="25"/>
        <v>-736310.40999999992</v>
      </c>
      <c r="AC86" s="293">
        <f t="shared" si="25"/>
        <v>-740598.34286583913</v>
      </c>
      <c r="AD86" s="293">
        <f t="shared" si="25"/>
        <v>1309984.3346939115</v>
      </c>
      <c r="AE86" s="293">
        <f t="shared" si="25"/>
        <v>1249122.0500321726</v>
      </c>
      <c r="AF86" s="293">
        <f t="shared" si="25"/>
        <v>1308685.0238331375</v>
      </c>
      <c r="AG86" s="293">
        <f t="shared" si="25"/>
        <v>1370034.8868481321</v>
      </c>
      <c r="AH86" s="293">
        <f t="shared" si="25"/>
        <v>1433225.245753576</v>
      </c>
      <c r="AI86" s="293">
        <f t="shared" si="25"/>
        <v>1498311.3154261841</v>
      </c>
      <c r="AJ86" s="293">
        <f t="shared" si="25"/>
        <v>1565349.9671889693</v>
      </c>
      <c r="AK86" s="293">
        <f t="shared" si="25"/>
        <v>1634399.7785046385</v>
      </c>
      <c r="AL86" s="293">
        <f t="shared" si="25"/>
        <v>1705521.0841597775</v>
      </c>
      <c r="AM86" s="293">
        <f t="shared" si="25"/>
        <v>1775845.0154402372</v>
      </c>
      <c r="AN86" s="293">
        <f t="shared" si="25"/>
        <v>1851209.6782034445</v>
      </c>
      <c r="AO86" s="293">
        <f t="shared" si="25"/>
        <v>1928835.2808495471</v>
      </c>
      <c r="AP86" s="293">
        <f t="shared" si="25"/>
        <v>2008789.6515750338</v>
      </c>
      <c r="AQ86" s="293">
        <f t="shared" si="25"/>
        <v>2091142.6534222849</v>
      </c>
      <c r="AR86" s="293">
        <f t="shared" si="25"/>
        <v>2175966.245324953</v>
      </c>
      <c r="AS86" s="293">
        <f t="shared" si="25"/>
        <v>1844648.2164933933</v>
      </c>
      <c r="AT86" s="293">
        <f t="shared" si="25"/>
        <v>1882659.1149073951</v>
      </c>
      <c r="AU86" s="293">
        <f t="shared" si="25"/>
        <v>1956810.3381946171</v>
      </c>
      <c r="AV86" s="293">
        <f t="shared" si="25"/>
        <v>2033186.0981804556</v>
      </c>
      <c r="AW86" s="293">
        <f t="shared" si="25"/>
        <v>2108701.9012776213</v>
      </c>
      <c r="AX86" s="293">
        <f t="shared" si="25"/>
        <v>2189634.4081559507</v>
      </c>
      <c r="AY86" s="293">
        <f t="shared" si="25"/>
        <v>2272994.8902406287</v>
      </c>
      <c r="AZ86" s="293">
        <f t="shared" si="25"/>
        <v>2358856.1867878479</v>
      </c>
    </row>
    <row r="87" spans="1:52" s="230" customFormat="1" ht="14.25" x14ac:dyDescent="0.25">
      <c r="A87" s="292" t="s">
        <v>520</v>
      </c>
      <c r="B87" s="293">
        <f>SUM($B$86:B86)</f>
        <v>-11937450.333333295</v>
      </c>
      <c r="C87" s="293">
        <f>SUM($B$86:C86)</f>
        <v>-32945938.673596844</v>
      </c>
      <c r="D87" s="293">
        <f>SUM($B$86:D86)</f>
        <v>-65826211.51336392</v>
      </c>
      <c r="E87" s="293">
        <f>SUM($B$86:E86)</f>
        <v>-65163917.022218533</v>
      </c>
      <c r="F87" s="293">
        <f>SUM($B$86:F86)</f>
        <v>-64508466.361112595</v>
      </c>
      <c r="G87" s="293">
        <f>SUM($B$86:G86)</f>
        <v>-63866481.771061614</v>
      </c>
      <c r="H87" s="293">
        <f>SUM($B$86:H86)</f>
        <v>-63243016.896406263</v>
      </c>
      <c r="I87" s="293">
        <f>SUM($B$86:I86)</f>
        <v>-62641826.663363501</v>
      </c>
      <c r="J87" s="293">
        <f>SUM($B$86:J86)</f>
        <v>-62065596.036216274</v>
      </c>
      <c r="K87" s="293">
        <f>SUM($B$86:K86)</f>
        <v>-61516133.533488646</v>
      </c>
      <c r="L87" s="293">
        <f>SUM($B$86:L86)</f>
        <v>-60994534.576487012</v>
      </c>
      <c r="M87" s="276">
        <f>SUM($B$86:M86)</f>
        <v>-60502177.946824342</v>
      </c>
      <c r="N87" s="293">
        <f>SUM($B$86:N86)</f>
        <v>-60038185.131864093</v>
      </c>
      <c r="O87" s="293">
        <f>SUM($B$86:O86)</f>
        <v>-59602260.035647511</v>
      </c>
      <c r="P87" s="293">
        <f>SUM($B$86:P86)</f>
        <v>-59193823.304987654</v>
      </c>
      <c r="Q87" s="293">
        <f>SUM($B$86:Q86)</f>
        <v>-58812079.499614798</v>
      </c>
      <c r="R87" s="293">
        <f>SUM($B$86:R86)</f>
        <v>-58456072.698064052</v>
      </c>
      <c r="S87" s="293">
        <f>SUM($B$86:S86)</f>
        <v>-58130434.470676996</v>
      </c>
      <c r="T87" s="293">
        <f>SUM($B$86:T86)</f>
        <v>-57832660.59405306</v>
      </c>
      <c r="U87" s="293">
        <f>SUM($B$86:U86)</f>
        <v>-57560442.211218752</v>
      </c>
      <c r="V87" s="293">
        <f>SUM($B$86:V86)</f>
        <v>-57311652.075918846</v>
      </c>
      <c r="W87" s="293">
        <f>SUM($B$86:W86)</f>
        <v>-57084656.91201216</v>
      </c>
      <c r="X87" s="293">
        <f>SUM($B$86:X86)</f>
        <v>-56877298.999192037</v>
      </c>
      <c r="Y87" s="293">
        <f>SUM($B$86:Y86)</f>
        <v>-56687923.711327486</v>
      </c>
      <c r="Z87" s="293">
        <f>SUM($B$86:Z86)</f>
        <v>-56515010.220439173</v>
      </c>
      <c r="AA87" s="293">
        <f>SUM($B$86:AA86)</f>
        <v>-56357161.411278725</v>
      </c>
      <c r="AB87" s="293">
        <f>SUM($B$86:AB86)</f>
        <v>-57093471.821278721</v>
      </c>
      <c r="AC87" s="293">
        <f>SUM($B$86:AC86)</f>
        <v>-57834070.164144561</v>
      </c>
      <c r="AD87" s="293">
        <f>SUM($B$86:AD86)</f>
        <v>-56524085.829450652</v>
      </c>
      <c r="AE87" s="293">
        <f>SUM($B$86:AE86)</f>
        <v>-55274963.779418476</v>
      </c>
      <c r="AF87" s="293">
        <f>SUM($B$86:AF86)</f>
        <v>-53966278.755585335</v>
      </c>
      <c r="AG87" s="293">
        <f>SUM($B$86:AG86)</f>
        <v>-52596243.868737206</v>
      </c>
      <c r="AH87" s="293">
        <f>SUM($B$86:AH86)</f>
        <v>-51163018.622983627</v>
      </c>
      <c r="AI87" s="293">
        <f>SUM($B$86:AI86)</f>
        <v>-49664707.307557441</v>
      </c>
      <c r="AJ87" s="293">
        <f>SUM($B$86:AJ86)</f>
        <v>-48099357.340368472</v>
      </c>
      <c r="AK87" s="293">
        <f>SUM($B$86:AK86)</f>
        <v>-46464957.561863832</v>
      </c>
      <c r="AL87" s="293">
        <f>SUM($B$86:AL86)</f>
        <v>-44759436.477704056</v>
      </c>
      <c r="AM87" s="293">
        <f>SUM($B$86:AM86)</f>
        <v>-42983591.462263815</v>
      </c>
      <c r="AN87" s="293">
        <f>SUM($B$86:AN86)</f>
        <v>-41132381.784060374</v>
      </c>
      <c r="AO87" s="293">
        <f>SUM($B$86:AO86)</f>
        <v>-39203546.503210828</v>
      </c>
      <c r="AP87" s="293">
        <f>SUM($B$86:AP86)</f>
        <v>-37194756.851635791</v>
      </c>
      <c r="AQ87" s="293">
        <f>SUM($B$86:AQ86)</f>
        <v>-35103614.198213503</v>
      </c>
      <c r="AR87" s="293">
        <f>SUM($B$86:AR86)</f>
        <v>-32927647.952888548</v>
      </c>
      <c r="AS87" s="293">
        <f>SUM($B$86:AS86)</f>
        <v>-31082999.736395154</v>
      </c>
      <c r="AT87" s="293">
        <f>SUM($B$86:AT86)</f>
        <v>-29200340.621487759</v>
      </c>
      <c r="AU87" s="293">
        <f>SUM($B$86:AU86)</f>
        <v>-27243530.283293143</v>
      </c>
      <c r="AV87" s="293">
        <f>SUM($B$86:AV86)</f>
        <v>-25210344.185112689</v>
      </c>
      <c r="AW87" s="293">
        <f>SUM($B$86:AW86)</f>
        <v>-23101642.283835068</v>
      </c>
      <c r="AX87" s="293">
        <f>SUM($B$86:AX86)</f>
        <v>-20912007.875679117</v>
      </c>
      <c r="AY87" s="293">
        <f>SUM($B$86:AY86)</f>
        <v>-18639012.985438488</v>
      </c>
      <c r="AZ87" s="293">
        <f>SUM($B$86:AZ86)</f>
        <v>-16280156.798650641</v>
      </c>
    </row>
    <row r="88" spans="1:52" s="230" customFormat="1" ht="14.25" x14ac:dyDescent="0.25">
      <c r="A88" s="292" t="s">
        <v>454</v>
      </c>
      <c r="B88" s="294">
        <f>IF((ISERR(IRR($B$83:B83))),0,IF(IRR($B$83:B83)&lt;0,0,IRR($B$83:B83)))</f>
        <v>0</v>
      </c>
      <c r="C88" s="294">
        <f>IF((ISERR(IRR($B$83:C83))),0,IF(IRR($B$83:C83)&lt;0,0,IRR($B$83:C83)))</f>
        <v>0</v>
      </c>
      <c r="D88" s="294">
        <f>IF((ISERR(IRR($B$83:D83))),0,IF(IRR($B$83:D83)&lt;0,0,IRR($B$83:D83)))</f>
        <v>0</v>
      </c>
      <c r="E88" s="294">
        <f>IF((ISERR(IRR($B$83:E83))),0,IF(IRR($B$83:E83)&lt;0,0,IRR($B$83:E83)))</f>
        <v>0</v>
      </c>
      <c r="F88" s="294">
        <f>IF((ISERR(IRR($B$83:F83))),0,IF(IRR($B$83:F83)&lt;0,0,IRR($B$83:F83)))</f>
        <v>0</v>
      </c>
      <c r="G88" s="294">
        <f>IF((ISERR(IRR($B$83:G83))),0,IF(IRR($B$83:G83)&lt;0,0,IRR($B$83:G83)))</f>
        <v>0</v>
      </c>
      <c r="H88" s="294">
        <f>IF((ISERR(IRR($B$83:H83))),0,IF(IRR($B$83:H83)&lt;0,0,IRR($B$83:H83)))</f>
        <v>0</v>
      </c>
      <c r="I88" s="294">
        <f>IF((ISERR(IRR($B$83:I83))),0,IF(IRR($B$83:I83)&lt;0,0,IRR($B$83:I83)))</f>
        <v>0</v>
      </c>
      <c r="J88" s="294">
        <f>IF((ISERR(IRR($B$83:J83))),0,IF(IRR($B$83:J83)&lt;0,0,IRR($B$83:J83)))</f>
        <v>0</v>
      </c>
      <c r="K88" s="294">
        <f>IF((ISERR(IRR($B$83:K83))),0,IF(IRR($B$83:K83)&lt;0,0,IRR($B$83:K83)))</f>
        <v>0</v>
      </c>
      <c r="L88" s="294">
        <f>IF((ISERR(IRR($B$83:L83))),0,IF(IRR($B$83:L83)&lt;0,0,IRR($B$83:L83)))</f>
        <v>0</v>
      </c>
      <c r="M88" s="295">
        <f>IF((ISERR(IRR($B$83:M83))),0,IF(IRR($B$83:M83)&lt;0,0,IRR($B$83:M83)))</f>
        <v>0</v>
      </c>
      <c r="N88" s="294">
        <f>IF((ISERR(IRR($B$83:N83))),0,IF(IRR($B$83:N83)&lt;0,0,IRR($B$83:N83)))</f>
        <v>0</v>
      </c>
      <c r="O88" s="294">
        <f>IF((ISERR(IRR($B$83:O83))),0,IF(IRR($B$83:O83)&lt;0,0,IRR($B$83:O83)))</f>
        <v>0</v>
      </c>
      <c r="P88" s="294">
        <f>IF((ISERR(IRR($B$83:P83))),0,IF(IRR($B$83:P83)&lt;0,0,IRR($B$83:P83)))</f>
        <v>0</v>
      </c>
      <c r="Q88" s="294">
        <f>IF((ISERR(IRR($B$83:Q83))),0,IF(IRR($B$83:Q83)&lt;0,0,IRR($B$83:Q83)))</f>
        <v>0</v>
      </c>
      <c r="R88" s="294">
        <f>IF((ISERR(IRR($B$83:R83))),0,IF(IRR($B$83:R83)&lt;0,0,IRR($B$83:R83)))</f>
        <v>0</v>
      </c>
      <c r="S88" s="294">
        <f>IF((ISERR(IRR($B$83:S83))),0,IF(IRR($B$83:S83)&lt;0,0,IRR($B$83:S83)))</f>
        <v>0</v>
      </c>
      <c r="T88" s="294">
        <f>IF((ISERR(IRR($B$83:T83))),0,IF(IRR($B$83:T83)&lt;0,0,IRR($B$83:T83)))</f>
        <v>0</v>
      </c>
      <c r="U88" s="294">
        <f>IF((ISERR(IRR($B$83:U83))),0,IF(IRR($B$83:U83)&lt;0,0,IRR($B$83:U83)))</f>
        <v>0</v>
      </c>
      <c r="V88" s="294">
        <f>IF((ISERR(IRR($B$83:V83))),0,IF(IRR($B$83:V83)&lt;0,0,IRR($B$83:V83)))</f>
        <v>0</v>
      </c>
      <c r="W88" s="294">
        <f>IF((ISERR(IRR($B$83:W83))),0,IF(IRR($B$83:W83)&lt;0,0,IRR($B$83:W83)))</f>
        <v>0</v>
      </c>
      <c r="X88" s="294">
        <f>IF((ISERR(IRR($B$83:X83))),0,IF(IRR($B$83:X83)&lt;0,0,IRR($B$83:X83)))</f>
        <v>0</v>
      </c>
      <c r="Y88" s="294">
        <f>IF((ISERR(IRR($B$83:Y83))),0,IF(IRR($B$83:Y83)&lt;0,0,IRR($B$83:Y83)))</f>
        <v>0</v>
      </c>
      <c r="Z88" s="294">
        <f>IF((ISERR(IRR($B$83:Z83))),0,IF(IRR($B$83:Z83)&lt;0,0,IRR($B$83:Z83)))</f>
        <v>0</v>
      </c>
      <c r="AA88" s="294">
        <f>IF((ISERR(IRR($B$83:AA83))),0,IF(IRR($B$83:AA83)&lt;0,0,IRR($B$83:AA83)))</f>
        <v>0</v>
      </c>
      <c r="AB88" s="294">
        <f>IF((ISERR(IRR($B$83:AB83))),0,IF(IRR($B$83:AB83)&lt;0,0,IRR($B$83:AB83)))</f>
        <v>0</v>
      </c>
      <c r="AC88" s="294">
        <f>IF((ISERR(IRR($B$83:AC83))),0,IF(IRR($B$83:AC83)&lt;0,0,IRR($B$83:AC83)))</f>
        <v>0</v>
      </c>
      <c r="AD88" s="294">
        <f>IF((ISERR(IRR($B$83:AD83))),0,IF(IRR($B$83:AD83)&lt;0,0,IRR($B$83:AD83)))</f>
        <v>0</v>
      </c>
      <c r="AE88" s="294">
        <f>IF((ISERR(IRR($B$83:AE83))),0,IF(IRR($B$83:AE83)&lt;0,0,IRR($B$83:AE83)))</f>
        <v>0</v>
      </c>
      <c r="AF88" s="294">
        <f>IF((ISERR(IRR($B$83:AF83))),0,IF(IRR($B$83:AF83)&lt;0,0,IRR($B$83:AF83)))</f>
        <v>0</v>
      </c>
      <c r="AG88" s="294">
        <f>IF((ISERR(IRR($B$83:AG83))),0,IF(IRR($B$83:AG83)&lt;0,0,IRR($B$83:AG83)))</f>
        <v>0</v>
      </c>
      <c r="AH88" s="294">
        <f>IF((ISERR(IRR($B$83:AH83))),0,IF(IRR($B$83:AH83)&lt;0,0,IRR($B$83:AH83)))</f>
        <v>0</v>
      </c>
      <c r="AI88" s="294">
        <f>IF((ISERR(IRR($B$83:AI83))),0,IF(IRR($B$83:AI83)&lt;0,0,IRR($B$83:AI83)))</f>
        <v>0</v>
      </c>
      <c r="AJ88" s="294">
        <f>IF((ISERR(IRR($B$83:AJ83))),0,IF(IRR($B$83:AJ83)&lt;0,0,IRR($B$83:AJ83)))</f>
        <v>0</v>
      </c>
      <c r="AK88" s="294">
        <f>IF((ISERR(IRR($B$83:AK83))),0,IF(IRR($B$83:AK83)&lt;0,0,IRR($B$83:AK83)))</f>
        <v>0</v>
      </c>
      <c r="AL88" s="294">
        <f>IF((ISERR(IRR($B$83:AL83))),0,IF(IRR($B$83:AL83)&lt;0,0,IRR($B$83:AL83)))</f>
        <v>0</v>
      </c>
      <c r="AM88" s="294">
        <f>IF((ISERR(IRR($B$83:AM83))),0,IF(IRR($B$83:AM83)&lt;0,0,IRR($B$83:AM83)))</f>
        <v>0</v>
      </c>
      <c r="AN88" s="294">
        <f>IF((ISERR(IRR($B$83:AN83))),0,IF(IRR($B$83:AN83)&lt;0,0,IRR($B$83:AN83)))</f>
        <v>0</v>
      </c>
      <c r="AO88" s="294">
        <f>IF((ISERR(IRR($B$83:AO83))),0,IF(IRR($B$83:AO83)&lt;0,0,IRR($B$83:AO83)))</f>
        <v>0</v>
      </c>
      <c r="AP88" s="294">
        <f>IF((ISERR(IRR($B$83:AP83))),0,IF(IRR($B$83:AP83)&lt;0,0,IRR($B$83:AP83)))</f>
        <v>0</v>
      </c>
      <c r="AQ88" s="294">
        <f>IF((ISERR(IRR($B$83:AQ83))),0,IF(IRR($B$83:AQ83)&lt;0,0,IRR($B$83:AQ83)))</f>
        <v>0</v>
      </c>
      <c r="AR88" s="294">
        <f>IF((ISERR(IRR($B$83:AR83))),0,IF(IRR($B$83:AR83)&lt;0,0,IRR($B$83:AR83)))</f>
        <v>0</v>
      </c>
      <c r="AS88" s="294">
        <f>IF((ISERR(IRR($B$83:AS83))),0,IF(IRR($B$83:AS83)&lt;0,0,IRR($B$83:AS83)))</f>
        <v>9.9176146240020913E-4</v>
      </c>
      <c r="AT88" s="294">
        <f>IF((ISERR(IRR($B$83:AT83))),0,IF(IRR($B$83:AT83)&lt;0,0,IRR($B$83:AT83)))</f>
        <v>2.0433858500232827E-3</v>
      </c>
      <c r="AU88" s="294">
        <f>IF((ISERR(IRR($B$83:AU83))),0,IF(IRR($B$83:AU83)&lt;0,0,IRR($B$83:AU83)))</f>
        <v>3.0708816234503722E-3</v>
      </c>
      <c r="AV88" s="294">
        <f>IF((ISERR(IRR($B$83:AV83))),0,IF(IRR($B$83:AV83)&lt;0,0,IRR($B$83:AV83)))</f>
        <v>4.0734709865319907E-3</v>
      </c>
      <c r="AW88" s="294">
        <f>IF((ISERR(IRR($B$83:AW83))),0,IF(IRR($B$83:AW83)&lt;0,0,IRR($B$83:AW83)))</f>
        <v>5.0492019072860828E-3</v>
      </c>
      <c r="AX88" s="294">
        <f>IF((ISERR(IRR($B$83:AX83))),0,IF(IRR($B$83:AX83)&lt;0,0,IRR($B$83:AX83)))</f>
        <v>5.9992933328012477E-3</v>
      </c>
      <c r="AY88" s="294">
        <f>IF((ISERR(IRR($B$83:AY83))),0,IF(IRR($B$83:AY83)&lt;0,0,IRR($B$83:AY83)))</f>
        <v>6.9235931575342136E-3</v>
      </c>
      <c r="AZ88" s="294">
        <f>IF((ISERR(IRR($B$83:AZ83))),0,IF(IRR($B$83:AZ83)&lt;0,0,IRR($B$83:AZ83)))</f>
        <v>7.822106670329676E-3</v>
      </c>
    </row>
    <row r="89" spans="1:52" s="230" customFormat="1" ht="14.25" x14ac:dyDescent="0.25">
      <c r="A89" s="292" t="s">
        <v>455</v>
      </c>
      <c r="B89" s="296">
        <f>IF(AND(B84&gt;0,A84&lt;0),(B73-(B84/(B84-A84))),0)</f>
        <v>0</v>
      </c>
      <c r="C89" s="296">
        <f t="shared" ref="C89:P89" si="26">IF(AND(C84&gt;0,B84&lt;0),(C73-(C84/(C84-B84))),0)</f>
        <v>0</v>
      </c>
      <c r="D89" s="296">
        <f t="shared" si="26"/>
        <v>0</v>
      </c>
      <c r="E89" s="296">
        <f t="shared" si="26"/>
        <v>0</v>
      </c>
      <c r="F89" s="296">
        <f t="shared" si="26"/>
        <v>0</v>
      </c>
      <c r="G89" s="296">
        <f t="shared" si="26"/>
        <v>0</v>
      </c>
      <c r="H89" s="296">
        <f t="shared" si="26"/>
        <v>0</v>
      </c>
      <c r="I89" s="296">
        <f t="shared" si="26"/>
        <v>0</v>
      </c>
      <c r="J89" s="296">
        <f t="shared" si="26"/>
        <v>0</v>
      </c>
      <c r="K89" s="296">
        <f t="shared" si="26"/>
        <v>0</v>
      </c>
      <c r="L89" s="296">
        <f t="shared" si="26"/>
        <v>0</v>
      </c>
      <c r="M89" s="297">
        <f t="shared" si="26"/>
        <v>0</v>
      </c>
      <c r="N89" s="296">
        <f t="shared" si="26"/>
        <v>0</v>
      </c>
      <c r="O89" s="296">
        <f t="shared" si="26"/>
        <v>0</v>
      </c>
      <c r="P89" s="296">
        <f t="shared" si="26"/>
        <v>0</v>
      </c>
      <c r="Q89" s="296">
        <f t="shared" ref="Q89:AZ89" si="27">IF(AND(Q84&gt;0,P84&lt;0),(Q74-(Q84/(Q84-P84))),0)</f>
        <v>0</v>
      </c>
      <c r="R89" s="296">
        <f t="shared" si="27"/>
        <v>0</v>
      </c>
      <c r="S89" s="296">
        <f t="shared" si="27"/>
        <v>0</v>
      </c>
      <c r="T89" s="296">
        <f t="shared" si="27"/>
        <v>0</v>
      </c>
      <c r="U89" s="296">
        <f t="shared" si="27"/>
        <v>0</v>
      </c>
      <c r="V89" s="296">
        <f t="shared" si="27"/>
        <v>0</v>
      </c>
      <c r="W89" s="296">
        <f t="shared" si="27"/>
        <v>0</v>
      </c>
      <c r="X89" s="296">
        <f t="shared" si="27"/>
        <v>0</v>
      </c>
      <c r="Y89" s="296">
        <f t="shared" si="27"/>
        <v>0</v>
      </c>
      <c r="Z89" s="296">
        <f t="shared" si="27"/>
        <v>0</v>
      </c>
      <c r="AA89" s="296">
        <f t="shared" si="27"/>
        <v>0</v>
      </c>
      <c r="AB89" s="296">
        <f t="shared" si="27"/>
        <v>0</v>
      </c>
      <c r="AC89" s="296">
        <f t="shared" si="27"/>
        <v>0</v>
      </c>
      <c r="AD89" s="296">
        <f t="shared" si="27"/>
        <v>0</v>
      </c>
      <c r="AE89" s="296">
        <f t="shared" si="27"/>
        <v>0</v>
      </c>
      <c r="AF89" s="296">
        <f t="shared" si="27"/>
        <v>0</v>
      </c>
      <c r="AG89" s="296">
        <f t="shared" si="27"/>
        <v>0</v>
      </c>
      <c r="AH89" s="296">
        <f t="shared" si="27"/>
        <v>0</v>
      </c>
      <c r="AI89" s="296">
        <f t="shared" si="27"/>
        <v>0</v>
      </c>
      <c r="AJ89" s="296">
        <f t="shared" si="27"/>
        <v>0</v>
      </c>
      <c r="AK89" s="296">
        <f t="shared" si="27"/>
        <v>0</v>
      </c>
      <c r="AL89" s="296">
        <f t="shared" si="27"/>
        <v>0</v>
      </c>
      <c r="AM89" s="296">
        <f t="shared" si="27"/>
        <v>0</v>
      </c>
      <c r="AN89" s="296">
        <f t="shared" si="27"/>
        <v>0</v>
      </c>
      <c r="AO89" s="296">
        <f t="shared" si="27"/>
        <v>0</v>
      </c>
      <c r="AP89" s="296">
        <f t="shared" si="27"/>
        <v>0</v>
      </c>
      <c r="AQ89" s="296">
        <f t="shared" si="27"/>
        <v>0</v>
      </c>
      <c r="AR89" s="296">
        <f t="shared" si="27"/>
        <v>0</v>
      </c>
      <c r="AS89" s="296">
        <f t="shared" si="27"/>
        <v>2067.0921058557446</v>
      </c>
      <c r="AT89" s="296">
        <f t="shared" si="27"/>
        <v>0</v>
      </c>
      <c r="AU89" s="296">
        <f t="shared" si="27"/>
        <v>0</v>
      </c>
      <c r="AV89" s="296">
        <f t="shared" si="27"/>
        <v>0</v>
      </c>
      <c r="AW89" s="296">
        <f t="shared" si="27"/>
        <v>0</v>
      </c>
      <c r="AX89" s="296">
        <f t="shared" si="27"/>
        <v>0</v>
      </c>
      <c r="AY89" s="296">
        <f t="shared" si="27"/>
        <v>0</v>
      </c>
      <c r="AZ89" s="296">
        <f t="shared" si="27"/>
        <v>0</v>
      </c>
    </row>
    <row r="90" spans="1:52" s="230" customFormat="1" ht="15" thickBot="1" x14ac:dyDescent="0.3">
      <c r="A90" s="298" t="s">
        <v>456</v>
      </c>
      <c r="B90" s="299">
        <f>IF(AND(B87&gt;0,A87&lt;0),(B73-(B87/(B87-A87))),0)</f>
        <v>0</v>
      </c>
      <c r="C90" s="299">
        <f t="shared" ref="C90:AZ90" si="28">IF(AND(C87&gt;0,B87&lt;0),(C73-(C87/(C87-B87))),0)</f>
        <v>0</v>
      </c>
      <c r="D90" s="299">
        <f t="shared" si="28"/>
        <v>0</v>
      </c>
      <c r="E90" s="299">
        <f t="shared" si="28"/>
        <v>0</v>
      </c>
      <c r="F90" s="299">
        <f t="shared" si="28"/>
        <v>0</v>
      </c>
      <c r="G90" s="299">
        <f t="shared" si="28"/>
        <v>0</v>
      </c>
      <c r="H90" s="299">
        <f t="shared" si="28"/>
        <v>0</v>
      </c>
      <c r="I90" s="299">
        <f t="shared" si="28"/>
        <v>0</v>
      </c>
      <c r="J90" s="299">
        <f t="shared" si="28"/>
        <v>0</v>
      </c>
      <c r="K90" s="299">
        <f t="shared" si="28"/>
        <v>0</v>
      </c>
      <c r="L90" s="299">
        <f t="shared" si="28"/>
        <v>0</v>
      </c>
      <c r="M90" s="300">
        <f t="shared" si="28"/>
        <v>0</v>
      </c>
      <c r="N90" s="299">
        <f t="shared" si="28"/>
        <v>0</v>
      </c>
      <c r="O90" s="299">
        <f t="shared" si="28"/>
        <v>0</v>
      </c>
      <c r="P90" s="299">
        <f t="shared" si="28"/>
        <v>0</v>
      </c>
      <c r="Q90" s="299">
        <f t="shared" si="28"/>
        <v>0</v>
      </c>
      <c r="R90" s="299">
        <f t="shared" si="28"/>
        <v>0</v>
      </c>
      <c r="S90" s="299">
        <f t="shared" si="28"/>
        <v>0</v>
      </c>
      <c r="T90" s="299">
        <f t="shared" si="28"/>
        <v>0</v>
      </c>
      <c r="U90" s="299">
        <f t="shared" si="28"/>
        <v>0</v>
      </c>
      <c r="V90" s="299">
        <f t="shared" si="28"/>
        <v>0</v>
      </c>
      <c r="W90" s="299">
        <f t="shared" si="28"/>
        <v>0</v>
      </c>
      <c r="X90" s="299">
        <f t="shared" si="28"/>
        <v>0</v>
      </c>
      <c r="Y90" s="299">
        <f t="shared" si="28"/>
        <v>0</v>
      </c>
      <c r="Z90" s="299">
        <f t="shared" si="28"/>
        <v>0</v>
      </c>
      <c r="AA90" s="299">
        <f t="shared" si="28"/>
        <v>0</v>
      </c>
      <c r="AB90" s="299">
        <f t="shared" si="28"/>
        <v>0</v>
      </c>
      <c r="AC90" s="299">
        <f t="shared" si="28"/>
        <v>0</v>
      </c>
      <c r="AD90" s="299">
        <f t="shared" si="28"/>
        <v>0</v>
      </c>
      <c r="AE90" s="299">
        <f t="shared" si="28"/>
        <v>0</v>
      </c>
      <c r="AF90" s="299">
        <f t="shared" si="28"/>
        <v>0</v>
      </c>
      <c r="AG90" s="299">
        <f t="shared" si="28"/>
        <v>0</v>
      </c>
      <c r="AH90" s="299">
        <f t="shared" si="28"/>
        <v>0</v>
      </c>
      <c r="AI90" s="299">
        <f t="shared" si="28"/>
        <v>0</v>
      </c>
      <c r="AJ90" s="299">
        <f t="shared" si="28"/>
        <v>0</v>
      </c>
      <c r="AK90" s="299">
        <f t="shared" si="28"/>
        <v>0</v>
      </c>
      <c r="AL90" s="299">
        <f t="shared" si="28"/>
        <v>0</v>
      </c>
      <c r="AM90" s="299">
        <f t="shared" si="28"/>
        <v>0</v>
      </c>
      <c r="AN90" s="299">
        <f t="shared" si="28"/>
        <v>0</v>
      </c>
      <c r="AO90" s="299">
        <f t="shared" si="28"/>
        <v>0</v>
      </c>
      <c r="AP90" s="299">
        <f t="shared" si="28"/>
        <v>0</v>
      </c>
      <c r="AQ90" s="299">
        <f t="shared" si="28"/>
        <v>0</v>
      </c>
      <c r="AR90" s="299">
        <f t="shared" si="28"/>
        <v>0</v>
      </c>
      <c r="AS90" s="299">
        <f t="shared" si="28"/>
        <v>0</v>
      </c>
      <c r="AT90" s="299">
        <f t="shared" si="28"/>
        <v>0</v>
      </c>
      <c r="AU90" s="299">
        <f t="shared" si="28"/>
        <v>0</v>
      </c>
      <c r="AV90" s="299">
        <f t="shared" si="28"/>
        <v>0</v>
      </c>
      <c r="AW90" s="299">
        <f t="shared" si="28"/>
        <v>0</v>
      </c>
      <c r="AX90" s="299">
        <f t="shared" si="28"/>
        <v>0</v>
      </c>
      <c r="AY90" s="299">
        <f t="shared" si="28"/>
        <v>0</v>
      </c>
      <c r="AZ90" s="299">
        <f t="shared" si="28"/>
        <v>0</v>
      </c>
    </row>
    <row r="91" spans="1:52" x14ac:dyDescent="0.25">
      <c r="C91" s="301"/>
      <c r="D91" s="301"/>
      <c r="E91" s="301"/>
      <c r="F91" s="301"/>
      <c r="G91" s="301"/>
      <c r="H91" s="301"/>
      <c r="I91" s="301"/>
      <c r="J91" s="301"/>
    </row>
    <row r="92" spans="1:52" ht="64.5" customHeight="1" x14ac:dyDescent="0.25">
      <c r="A92" s="419"/>
      <c r="B92" s="419"/>
      <c r="C92" s="419"/>
      <c r="D92" s="419"/>
      <c r="E92" s="419"/>
      <c r="F92" s="419"/>
      <c r="G92" s="419"/>
      <c r="H92" s="419"/>
      <c r="I92" s="419"/>
      <c r="J92" s="419"/>
      <c r="K92" s="419"/>
    </row>
    <row r="93" spans="1:52" x14ac:dyDescent="0.25">
      <c r="B93" s="301"/>
    </row>
    <row r="94" spans="1:52" x14ac:dyDescent="0.25">
      <c r="C94" s="301"/>
    </row>
    <row r="97" spans="2:13" ht="27.75" x14ac:dyDescent="0.25">
      <c r="B97" s="308"/>
      <c r="M97" s="308"/>
    </row>
    <row r="98" spans="2:13" ht="27.75" x14ac:dyDescent="0.25">
      <c r="B98" s="308"/>
      <c r="M98" s="322"/>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80" zoomScaleSheetLayoutView="80" workbookViewId="0">
      <selection activeCell="J30" sqref="J30"/>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5" width="16.28515625" style="154" bestFit="1" customWidth="1"/>
    <col min="6" max="6" width="20" style="154" bestFit="1" customWidth="1"/>
    <col min="7" max="8" width="18.28515625" style="154" customWidth="1"/>
    <col min="9" max="9" width="64.85546875" style="154" customWidth="1"/>
    <col min="10" max="10" width="32.28515625" style="154" customWidth="1"/>
    <col min="11" max="250" width="9.140625" style="154"/>
    <col min="251" max="251" width="37.7109375" style="154" customWidth="1"/>
    <col min="252" max="252" width="9.140625" style="154"/>
    <col min="253" max="253" width="12.85546875" style="154" customWidth="1"/>
    <col min="254" max="255" width="0" style="154" hidden="1" customWidth="1"/>
    <col min="256" max="256" width="18.28515625" style="154" customWidth="1"/>
    <col min="257" max="257" width="64.85546875" style="154" customWidth="1"/>
    <col min="258" max="261" width="9.140625" style="154"/>
    <col min="262" max="262" width="14.85546875" style="154" customWidth="1"/>
    <col min="263" max="506" width="9.140625" style="154"/>
    <col min="507" max="507" width="37.7109375" style="154" customWidth="1"/>
    <col min="508" max="508" width="9.140625" style="154"/>
    <col min="509" max="509" width="12.85546875" style="154" customWidth="1"/>
    <col min="510" max="511" width="0" style="154" hidden="1" customWidth="1"/>
    <col min="512" max="512" width="18.28515625" style="154" customWidth="1"/>
    <col min="513" max="513" width="64.85546875" style="154" customWidth="1"/>
    <col min="514" max="517" width="9.140625" style="154"/>
    <col min="518" max="518" width="14.85546875" style="154" customWidth="1"/>
    <col min="519" max="762" width="9.140625" style="154"/>
    <col min="763" max="763" width="37.7109375" style="154" customWidth="1"/>
    <col min="764" max="764" width="9.140625" style="154"/>
    <col min="765" max="765" width="12.85546875" style="154" customWidth="1"/>
    <col min="766" max="767" width="0" style="154" hidden="1" customWidth="1"/>
    <col min="768" max="768" width="18.28515625" style="154" customWidth="1"/>
    <col min="769" max="769" width="64.85546875" style="154" customWidth="1"/>
    <col min="770" max="773" width="9.140625" style="154"/>
    <col min="774" max="774" width="14.85546875" style="154" customWidth="1"/>
    <col min="775" max="1018" width="9.140625" style="154"/>
    <col min="1019" max="1019" width="37.7109375" style="154" customWidth="1"/>
    <col min="1020" max="1020" width="9.140625" style="154"/>
    <col min="1021" max="1021" width="12.85546875" style="154" customWidth="1"/>
    <col min="1022" max="1023" width="0" style="154" hidden="1" customWidth="1"/>
    <col min="1024" max="1024" width="18.28515625" style="154" customWidth="1"/>
    <col min="1025" max="1025" width="64.85546875" style="154" customWidth="1"/>
    <col min="1026" max="1029" width="9.140625" style="154"/>
    <col min="1030" max="1030" width="14.85546875" style="154" customWidth="1"/>
    <col min="1031" max="1274" width="9.140625" style="154"/>
    <col min="1275" max="1275" width="37.7109375" style="154" customWidth="1"/>
    <col min="1276" max="1276" width="9.140625" style="154"/>
    <col min="1277" max="1277" width="12.85546875" style="154" customWidth="1"/>
    <col min="1278" max="1279" width="0" style="154" hidden="1" customWidth="1"/>
    <col min="1280" max="1280" width="18.28515625" style="154" customWidth="1"/>
    <col min="1281" max="1281" width="64.85546875" style="154" customWidth="1"/>
    <col min="1282" max="1285" width="9.140625" style="154"/>
    <col min="1286" max="1286" width="14.85546875" style="154" customWidth="1"/>
    <col min="1287" max="1530" width="9.140625" style="154"/>
    <col min="1531" max="1531" width="37.7109375" style="154" customWidth="1"/>
    <col min="1532" max="1532" width="9.140625" style="154"/>
    <col min="1533" max="1533" width="12.85546875" style="154" customWidth="1"/>
    <col min="1534" max="1535" width="0" style="154" hidden="1" customWidth="1"/>
    <col min="1536" max="1536" width="18.28515625" style="154" customWidth="1"/>
    <col min="1537" max="1537" width="64.85546875" style="154" customWidth="1"/>
    <col min="1538" max="1541" width="9.140625" style="154"/>
    <col min="1542" max="1542" width="14.85546875" style="154" customWidth="1"/>
    <col min="1543" max="1786" width="9.140625" style="154"/>
    <col min="1787" max="1787" width="37.7109375" style="154" customWidth="1"/>
    <col min="1788" max="1788" width="9.140625" style="154"/>
    <col min="1789" max="1789" width="12.85546875" style="154" customWidth="1"/>
    <col min="1790" max="1791" width="0" style="154" hidden="1" customWidth="1"/>
    <col min="1792" max="1792" width="18.28515625" style="154" customWidth="1"/>
    <col min="1793" max="1793" width="64.85546875" style="154" customWidth="1"/>
    <col min="1794" max="1797" width="9.140625" style="154"/>
    <col min="1798" max="1798" width="14.85546875" style="154" customWidth="1"/>
    <col min="1799" max="2042" width="9.140625" style="154"/>
    <col min="2043" max="2043" width="37.7109375" style="154" customWidth="1"/>
    <col min="2044" max="2044" width="9.140625" style="154"/>
    <col min="2045" max="2045" width="12.85546875" style="154" customWidth="1"/>
    <col min="2046" max="2047" width="0" style="154" hidden="1" customWidth="1"/>
    <col min="2048" max="2048" width="18.28515625" style="154" customWidth="1"/>
    <col min="2049" max="2049" width="64.85546875" style="154" customWidth="1"/>
    <col min="2050" max="2053" width="9.140625" style="154"/>
    <col min="2054" max="2054" width="14.85546875" style="154" customWidth="1"/>
    <col min="2055" max="2298" width="9.140625" style="154"/>
    <col min="2299" max="2299" width="37.7109375" style="154" customWidth="1"/>
    <col min="2300" max="2300" width="9.140625" style="154"/>
    <col min="2301" max="2301" width="12.85546875" style="154" customWidth="1"/>
    <col min="2302" max="2303" width="0" style="154" hidden="1" customWidth="1"/>
    <col min="2304" max="2304" width="18.28515625" style="154" customWidth="1"/>
    <col min="2305" max="2305" width="64.85546875" style="154" customWidth="1"/>
    <col min="2306" max="2309" width="9.140625" style="154"/>
    <col min="2310" max="2310" width="14.85546875" style="154" customWidth="1"/>
    <col min="2311" max="2554" width="9.140625" style="154"/>
    <col min="2555" max="2555" width="37.7109375" style="154" customWidth="1"/>
    <col min="2556" max="2556" width="9.140625" style="154"/>
    <col min="2557" max="2557" width="12.85546875" style="154" customWidth="1"/>
    <col min="2558" max="2559" width="0" style="154" hidden="1" customWidth="1"/>
    <col min="2560" max="2560" width="18.28515625" style="154" customWidth="1"/>
    <col min="2561" max="2561" width="64.85546875" style="154" customWidth="1"/>
    <col min="2562" max="2565" width="9.140625" style="154"/>
    <col min="2566" max="2566" width="14.85546875" style="154" customWidth="1"/>
    <col min="2567" max="2810" width="9.140625" style="154"/>
    <col min="2811" max="2811" width="37.7109375" style="154" customWidth="1"/>
    <col min="2812" max="2812" width="9.140625" style="154"/>
    <col min="2813" max="2813" width="12.85546875" style="154" customWidth="1"/>
    <col min="2814" max="2815" width="0" style="154" hidden="1" customWidth="1"/>
    <col min="2816" max="2816" width="18.28515625" style="154" customWidth="1"/>
    <col min="2817" max="2817" width="64.85546875" style="154" customWidth="1"/>
    <col min="2818" max="2821" width="9.140625" style="154"/>
    <col min="2822" max="2822" width="14.85546875" style="154" customWidth="1"/>
    <col min="2823" max="3066" width="9.140625" style="154"/>
    <col min="3067" max="3067" width="37.7109375" style="154" customWidth="1"/>
    <col min="3068" max="3068" width="9.140625" style="154"/>
    <col min="3069" max="3069" width="12.85546875" style="154" customWidth="1"/>
    <col min="3070" max="3071" width="0" style="154" hidden="1" customWidth="1"/>
    <col min="3072" max="3072" width="18.28515625" style="154" customWidth="1"/>
    <col min="3073" max="3073" width="64.85546875" style="154" customWidth="1"/>
    <col min="3074" max="3077" width="9.140625" style="154"/>
    <col min="3078" max="3078" width="14.85546875" style="154" customWidth="1"/>
    <col min="3079" max="3322" width="9.140625" style="154"/>
    <col min="3323" max="3323" width="37.7109375" style="154" customWidth="1"/>
    <col min="3324" max="3324" width="9.140625" style="154"/>
    <col min="3325" max="3325" width="12.85546875" style="154" customWidth="1"/>
    <col min="3326" max="3327" width="0" style="154" hidden="1" customWidth="1"/>
    <col min="3328" max="3328" width="18.28515625" style="154" customWidth="1"/>
    <col min="3329" max="3329" width="64.85546875" style="154" customWidth="1"/>
    <col min="3330" max="3333" width="9.140625" style="154"/>
    <col min="3334" max="3334" width="14.85546875" style="154" customWidth="1"/>
    <col min="3335" max="3578" width="9.140625" style="154"/>
    <col min="3579" max="3579" width="37.7109375" style="154" customWidth="1"/>
    <col min="3580" max="3580" width="9.140625" style="154"/>
    <col min="3581" max="3581" width="12.85546875" style="154" customWidth="1"/>
    <col min="3582" max="3583" width="0" style="154" hidden="1" customWidth="1"/>
    <col min="3584" max="3584" width="18.28515625" style="154" customWidth="1"/>
    <col min="3585" max="3585" width="64.85546875" style="154" customWidth="1"/>
    <col min="3586" max="3589" width="9.140625" style="154"/>
    <col min="3590" max="3590" width="14.85546875" style="154" customWidth="1"/>
    <col min="3591" max="3834" width="9.140625" style="154"/>
    <col min="3835" max="3835" width="37.7109375" style="154" customWidth="1"/>
    <col min="3836" max="3836" width="9.140625" style="154"/>
    <col min="3837" max="3837" width="12.85546875" style="154" customWidth="1"/>
    <col min="3838" max="3839" width="0" style="154" hidden="1" customWidth="1"/>
    <col min="3840" max="3840" width="18.28515625" style="154" customWidth="1"/>
    <col min="3841" max="3841" width="64.85546875" style="154" customWidth="1"/>
    <col min="3842" max="3845" width="9.140625" style="154"/>
    <col min="3846" max="3846" width="14.85546875" style="154" customWidth="1"/>
    <col min="3847" max="4090" width="9.140625" style="154"/>
    <col min="4091" max="4091" width="37.7109375" style="154" customWidth="1"/>
    <col min="4092" max="4092" width="9.140625" style="154"/>
    <col min="4093" max="4093" width="12.85546875" style="154" customWidth="1"/>
    <col min="4094" max="4095" width="0" style="154" hidden="1" customWidth="1"/>
    <col min="4096" max="4096" width="18.28515625" style="154" customWidth="1"/>
    <col min="4097" max="4097" width="64.85546875" style="154" customWidth="1"/>
    <col min="4098" max="4101" width="9.140625" style="154"/>
    <col min="4102" max="4102" width="14.85546875" style="154" customWidth="1"/>
    <col min="4103" max="4346" width="9.140625" style="154"/>
    <col min="4347" max="4347" width="37.7109375" style="154" customWidth="1"/>
    <col min="4348" max="4348" width="9.140625" style="154"/>
    <col min="4349" max="4349" width="12.85546875" style="154" customWidth="1"/>
    <col min="4350" max="4351" width="0" style="154" hidden="1" customWidth="1"/>
    <col min="4352" max="4352" width="18.28515625" style="154" customWidth="1"/>
    <col min="4353" max="4353" width="64.85546875" style="154" customWidth="1"/>
    <col min="4354" max="4357" width="9.140625" style="154"/>
    <col min="4358" max="4358" width="14.85546875" style="154" customWidth="1"/>
    <col min="4359" max="4602" width="9.140625" style="154"/>
    <col min="4603" max="4603" width="37.7109375" style="154" customWidth="1"/>
    <col min="4604" max="4604" width="9.140625" style="154"/>
    <col min="4605" max="4605" width="12.85546875" style="154" customWidth="1"/>
    <col min="4606" max="4607" width="0" style="154" hidden="1" customWidth="1"/>
    <col min="4608" max="4608" width="18.28515625" style="154" customWidth="1"/>
    <col min="4609" max="4609" width="64.85546875" style="154" customWidth="1"/>
    <col min="4610" max="4613" width="9.140625" style="154"/>
    <col min="4614" max="4614" width="14.85546875" style="154" customWidth="1"/>
    <col min="4615" max="4858" width="9.140625" style="154"/>
    <col min="4859" max="4859" width="37.7109375" style="154" customWidth="1"/>
    <col min="4860" max="4860" width="9.140625" style="154"/>
    <col min="4861" max="4861" width="12.85546875" style="154" customWidth="1"/>
    <col min="4862" max="4863" width="0" style="154" hidden="1" customWidth="1"/>
    <col min="4864" max="4864" width="18.28515625" style="154" customWidth="1"/>
    <col min="4865" max="4865" width="64.85546875" style="154" customWidth="1"/>
    <col min="4866" max="4869" width="9.140625" style="154"/>
    <col min="4870" max="4870" width="14.85546875" style="154" customWidth="1"/>
    <col min="4871" max="5114" width="9.140625" style="154"/>
    <col min="5115" max="5115" width="37.7109375" style="154" customWidth="1"/>
    <col min="5116" max="5116" width="9.140625" style="154"/>
    <col min="5117" max="5117" width="12.85546875" style="154" customWidth="1"/>
    <col min="5118" max="5119" width="0" style="154" hidden="1" customWidth="1"/>
    <col min="5120" max="5120" width="18.28515625" style="154" customWidth="1"/>
    <col min="5121" max="5121" width="64.85546875" style="154" customWidth="1"/>
    <col min="5122" max="5125" width="9.140625" style="154"/>
    <col min="5126" max="5126" width="14.85546875" style="154" customWidth="1"/>
    <col min="5127" max="5370" width="9.140625" style="154"/>
    <col min="5371" max="5371" width="37.7109375" style="154" customWidth="1"/>
    <col min="5372" max="5372" width="9.140625" style="154"/>
    <col min="5373" max="5373" width="12.85546875" style="154" customWidth="1"/>
    <col min="5374" max="5375" width="0" style="154" hidden="1" customWidth="1"/>
    <col min="5376" max="5376" width="18.28515625" style="154" customWidth="1"/>
    <col min="5377" max="5377" width="64.85546875" style="154" customWidth="1"/>
    <col min="5378" max="5381" width="9.140625" style="154"/>
    <col min="5382" max="5382" width="14.85546875" style="154" customWidth="1"/>
    <col min="5383" max="5626" width="9.140625" style="154"/>
    <col min="5627" max="5627" width="37.7109375" style="154" customWidth="1"/>
    <col min="5628" max="5628" width="9.140625" style="154"/>
    <col min="5629" max="5629" width="12.85546875" style="154" customWidth="1"/>
    <col min="5630" max="5631" width="0" style="154" hidden="1" customWidth="1"/>
    <col min="5632" max="5632" width="18.28515625" style="154" customWidth="1"/>
    <col min="5633" max="5633" width="64.85546875" style="154" customWidth="1"/>
    <col min="5634" max="5637" width="9.140625" style="154"/>
    <col min="5638" max="5638" width="14.85546875" style="154" customWidth="1"/>
    <col min="5639" max="5882" width="9.140625" style="154"/>
    <col min="5883" max="5883" width="37.7109375" style="154" customWidth="1"/>
    <col min="5884" max="5884" width="9.140625" style="154"/>
    <col min="5885" max="5885" width="12.85546875" style="154" customWidth="1"/>
    <col min="5886" max="5887" width="0" style="154" hidden="1" customWidth="1"/>
    <col min="5888" max="5888" width="18.28515625" style="154" customWidth="1"/>
    <col min="5889" max="5889" width="64.85546875" style="154" customWidth="1"/>
    <col min="5890" max="5893" width="9.140625" style="154"/>
    <col min="5894" max="5894" width="14.85546875" style="154" customWidth="1"/>
    <col min="5895" max="6138" width="9.140625" style="154"/>
    <col min="6139" max="6139" width="37.7109375" style="154" customWidth="1"/>
    <col min="6140" max="6140" width="9.140625" style="154"/>
    <col min="6141" max="6141" width="12.85546875" style="154" customWidth="1"/>
    <col min="6142" max="6143" width="0" style="154" hidden="1" customWidth="1"/>
    <col min="6144" max="6144" width="18.28515625" style="154" customWidth="1"/>
    <col min="6145" max="6145" width="64.85546875" style="154" customWidth="1"/>
    <col min="6146" max="6149" width="9.140625" style="154"/>
    <col min="6150" max="6150" width="14.85546875" style="154" customWidth="1"/>
    <col min="6151" max="6394" width="9.140625" style="154"/>
    <col min="6395" max="6395" width="37.7109375" style="154" customWidth="1"/>
    <col min="6396" max="6396" width="9.140625" style="154"/>
    <col min="6397" max="6397" width="12.85546875" style="154" customWidth="1"/>
    <col min="6398" max="6399" width="0" style="154" hidden="1" customWidth="1"/>
    <col min="6400" max="6400" width="18.28515625" style="154" customWidth="1"/>
    <col min="6401" max="6401" width="64.85546875" style="154" customWidth="1"/>
    <col min="6402" max="6405" width="9.140625" style="154"/>
    <col min="6406" max="6406" width="14.85546875" style="154" customWidth="1"/>
    <col min="6407" max="6650" width="9.140625" style="154"/>
    <col min="6651" max="6651" width="37.7109375" style="154" customWidth="1"/>
    <col min="6652" max="6652" width="9.140625" style="154"/>
    <col min="6653" max="6653" width="12.85546875" style="154" customWidth="1"/>
    <col min="6654" max="6655" width="0" style="154" hidden="1" customWidth="1"/>
    <col min="6656" max="6656" width="18.28515625" style="154" customWidth="1"/>
    <col min="6657" max="6657" width="64.85546875" style="154" customWidth="1"/>
    <col min="6658" max="6661" width="9.140625" style="154"/>
    <col min="6662" max="6662" width="14.85546875" style="154" customWidth="1"/>
    <col min="6663" max="6906" width="9.140625" style="154"/>
    <col min="6907" max="6907" width="37.7109375" style="154" customWidth="1"/>
    <col min="6908" max="6908" width="9.140625" style="154"/>
    <col min="6909" max="6909" width="12.85546875" style="154" customWidth="1"/>
    <col min="6910" max="6911" width="0" style="154" hidden="1" customWidth="1"/>
    <col min="6912" max="6912" width="18.28515625" style="154" customWidth="1"/>
    <col min="6913" max="6913" width="64.85546875" style="154" customWidth="1"/>
    <col min="6914" max="6917" width="9.140625" style="154"/>
    <col min="6918" max="6918" width="14.85546875" style="154" customWidth="1"/>
    <col min="6919" max="7162" width="9.140625" style="154"/>
    <col min="7163" max="7163" width="37.7109375" style="154" customWidth="1"/>
    <col min="7164" max="7164" width="9.140625" style="154"/>
    <col min="7165" max="7165" width="12.85546875" style="154" customWidth="1"/>
    <col min="7166" max="7167" width="0" style="154" hidden="1" customWidth="1"/>
    <col min="7168" max="7168" width="18.28515625" style="154" customWidth="1"/>
    <col min="7169" max="7169" width="64.85546875" style="154" customWidth="1"/>
    <col min="7170" max="7173" width="9.140625" style="154"/>
    <col min="7174" max="7174" width="14.85546875" style="154" customWidth="1"/>
    <col min="7175" max="7418" width="9.140625" style="154"/>
    <col min="7419" max="7419" width="37.7109375" style="154" customWidth="1"/>
    <col min="7420" max="7420" width="9.140625" style="154"/>
    <col min="7421" max="7421" width="12.85546875" style="154" customWidth="1"/>
    <col min="7422" max="7423" width="0" style="154" hidden="1" customWidth="1"/>
    <col min="7424" max="7424" width="18.28515625" style="154" customWidth="1"/>
    <col min="7425" max="7425" width="64.85546875" style="154" customWidth="1"/>
    <col min="7426" max="7429" width="9.140625" style="154"/>
    <col min="7430" max="7430" width="14.85546875" style="154" customWidth="1"/>
    <col min="7431" max="7674" width="9.140625" style="154"/>
    <col min="7675" max="7675" width="37.7109375" style="154" customWidth="1"/>
    <col min="7676" max="7676" width="9.140625" style="154"/>
    <col min="7677" max="7677" width="12.85546875" style="154" customWidth="1"/>
    <col min="7678" max="7679" width="0" style="154" hidden="1" customWidth="1"/>
    <col min="7680" max="7680" width="18.28515625" style="154" customWidth="1"/>
    <col min="7681" max="7681" width="64.85546875" style="154" customWidth="1"/>
    <col min="7682" max="7685" width="9.140625" style="154"/>
    <col min="7686" max="7686" width="14.85546875" style="154" customWidth="1"/>
    <col min="7687" max="7930" width="9.140625" style="154"/>
    <col min="7931" max="7931" width="37.7109375" style="154" customWidth="1"/>
    <col min="7932" max="7932" width="9.140625" style="154"/>
    <col min="7933" max="7933" width="12.85546875" style="154" customWidth="1"/>
    <col min="7934" max="7935" width="0" style="154" hidden="1" customWidth="1"/>
    <col min="7936" max="7936" width="18.28515625" style="154" customWidth="1"/>
    <col min="7937" max="7937" width="64.85546875" style="154" customWidth="1"/>
    <col min="7938" max="7941" width="9.140625" style="154"/>
    <col min="7942" max="7942" width="14.85546875" style="154" customWidth="1"/>
    <col min="7943" max="8186" width="9.140625" style="154"/>
    <col min="8187" max="8187" width="37.7109375" style="154" customWidth="1"/>
    <col min="8188" max="8188" width="9.140625" style="154"/>
    <col min="8189" max="8189" width="12.85546875" style="154" customWidth="1"/>
    <col min="8190" max="8191" width="0" style="154" hidden="1" customWidth="1"/>
    <col min="8192" max="8192" width="18.28515625" style="154" customWidth="1"/>
    <col min="8193" max="8193" width="64.85546875" style="154" customWidth="1"/>
    <col min="8194" max="8197" width="9.140625" style="154"/>
    <col min="8198" max="8198" width="14.85546875" style="154" customWidth="1"/>
    <col min="8199" max="8442" width="9.140625" style="154"/>
    <col min="8443" max="8443" width="37.7109375" style="154" customWidth="1"/>
    <col min="8444" max="8444" width="9.140625" style="154"/>
    <col min="8445" max="8445" width="12.85546875" style="154" customWidth="1"/>
    <col min="8446" max="8447" width="0" style="154" hidden="1" customWidth="1"/>
    <col min="8448" max="8448" width="18.28515625" style="154" customWidth="1"/>
    <col min="8449" max="8449" width="64.85546875" style="154" customWidth="1"/>
    <col min="8450" max="8453" width="9.140625" style="154"/>
    <col min="8454" max="8454" width="14.85546875" style="154" customWidth="1"/>
    <col min="8455" max="8698" width="9.140625" style="154"/>
    <col min="8699" max="8699" width="37.7109375" style="154" customWidth="1"/>
    <col min="8700" max="8700" width="9.140625" style="154"/>
    <col min="8701" max="8701" width="12.85546875" style="154" customWidth="1"/>
    <col min="8702" max="8703" width="0" style="154" hidden="1" customWidth="1"/>
    <col min="8704" max="8704" width="18.28515625" style="154" customWidth="1"/>
    <col min="8705" max="8705" width="64.85546875" style="154" customWidth="1"/>
    <col min="8706" max="8709" width="9.140625" style="154"/>
    <col min="8710" max="8710" width="14.85546875" style="154" customWidth="1"/>
    <col min="8711" max="8954" width="9.140625" style="154"/>
    <col min="8955" max="8955" width="37.7109375" style="154" customWidth="1"/>
    <col min="8956" max="8956" width="9.140625" style="154"/>
    <col min="8957" max="8957" width="12.85546875" style="154" customWidth="1"/>
    <col min="8958" max="8959" width="0" style="154" hidden="1" customWidth="1"/>
    <col min="8960" max="8960" width="18.28515625" style="154" customWidth="1"/>
    <col min="8961" max="8961" width="64.85546875" style="154" customWidth="1"/>
    <col min="8962" max="8965" width="9.140625" style="154"/>
    <col min="8966" max="8966" width="14.85546875" style="154" customWidth="1"/>
    <col min="8967" max="9210" width="9.140625" style="154"/>
    <col min="9211" max="9211" width="37.7109375" style="154" customWidth="1"/>
    <col min="9212" max="9212" width="9.140625" style="154"/>
    <col min="9213" max="9213" width="12.85546875" style="154" customWidth="1"/>
    <col min="9214" max="9215" width="0" style="154" hidden="1" customWidth="1"/>
    <col min="9216" max="9216" width="18.28515625" style="154" customWidth="1"/>
    <col min="9217" max="9217" width="64.85546875" style="154" customWidth="1"/>
    <col min="9218" max="9221" width="9.140625" style="154"/>
    <col min="9222" max="9222" width="14.85546875" style="154" customWidth="1"/>
    <col min="9223" max="9466" width="9.140625" style="154"/>
    <col min="9467" max="9467" width="37.7109375" style="154" customWidth="1"/>
    <col min="9468" max="9468" width="9.140625" style="154"/>
    <col min="9469" max="9469" width="12.85546875" style="154" customWidth="1"/>
    <col min="9470" max="9471" width="0" style="154" hidden="1" customWidth="1"/>
    <col min="9472" max="9472" width="18.28515625" style="154" customWidth="1"/>
    <col min="9473" max="9473" width="64.85546875" style="154" customWidth="1"/>
    <col min="9474" max="9477" width="9.140625" style="154"/>
    <col min="9478" max="9478" width="14.85546875" style="154" customWidth="1"/>
    <col min="9479" max="9722" width="9.140625" style="154"/>
    <col min="9723" max="9723" width="37.7109375" style="154" customWidth="1"/>
    <col min="9724" max="9724" width="9.140625" style="154"/>
    <col min="9725" max="9725" width="12.85546875" style="154" customWidth="1"/>
    <col min="9726" max="9727" width="0" style="154" hidden="1" customWidth="1"/>
    <col min="9728" max="9728" width="18.28515625" style="154" customWidth="1"/>
    <col min="9729" max="9729" width="64.85546875" style="154" customWidth="1"/>
    <col min="9730" max="9733" width="9.140625" style="154"/>
    <col min="9734" max="9734" width="14.85546875" style="154" customWidth="1"/>
    <col min="9735" max="9978" width="9.140625" style="154"/>
    <col min="9979" max="9979" width="37.7109375" style="154" customWidth="1"/>
    <col min="9980" max="9980" width="9.140625" style="154"/>
    <col min="9981" max="9981" width="12.85546875" style="154" customWidth="1"/>
    <col min="9982" max="9983" width="0" style="154" hidden="1" customWidth="1"/>
    <col min="9984" max="9984" width="18.28515625" style="154" customWidth="1"/>
    <col min="9985" max="9985" width="64.85546875" style="154" customWidth="1"/>
    <col min="9986" max="9989" width="9.140625" style="154"/>
    <col min="9990" max="9990" width="14.85546875" style="154" customWidth="1"/>
    <col min="9991" max="10234" width="9.140625" style="154"/>
    <col min="10235" max="10235" width="37.7109375" style="154" customWidth="1"/>
    <col min="10236" max="10236" width="9.140625" style="154"/>
    <col min="10237" max="10237" width="12.85546875" style="154" customWidth="1"/>
    <col min="10238" max="10239" width="0" style="154" hidden="1" customWidth="1"/>
    <col min="10240" max="10240" width="18.28515625" style="154" customWidth="1"/>
    <col min="10241" max="10241" width="64.85546875" style="154" customWidth="1"/>
    <col min="10242" max="10245" width="9.140625" style="154"/>
    <col min="10246" max="10246" width="14.85546875" style="154" customWidth="1"/>
    <col min="10247" max="10490" width="9.140625" style="154"/>
    <col min="10491" max="10491" width="37.7109375" style="154" customWidth="1"/>
    <col min="10492" max="10492" width="9.140625" style="154"/>
    <col min="10493" max="10493" width="12.85546875" style="154" customWidth="1"/>
    <col min="10494" max="10495" width="0" style="154" hidden="1" customWidth="1"/>
    <col min="10496" max="10496" width="18.28515625" style="154" customWidth="1"/>
    <col min="10497" max="10497" width="64.85546875" style="154" customWidth="1"/>
    <col min="10498" max="10501" width="9.140625" style="154"/>
    <col min="10502" max="10502" width="14.85546875" style="154" customWidth="1"/>
    <col min="10503" max="10746" width="9.140625" style="154"/>
    <col min="10747" max="10747" width="37.7109375" style="154" customWidth="1"/>
    <col min="10748" max="10748" width="9.140625" style="154"/>
    <col min="10749" max="10749" width="12.85546875" style="154" customWidth="1"/>
    <col min="10750" max="10751" width="0" style="154" hidden="1" customWidth="1"/>
    <col min="10752" max="10752" width="18.28515625" style="154" customWidth="1"/>
    <col min="10753" max="10753" width="64.85546875" style="154" customWidth="1"/>
    <col min="10754" max="10757" width="9.140625" style="154"/>
    <col min="10758" max="10758" width="14.85546875" style="154" customWidth="1"/>
    <col min="10759" max="11002" width="9.140625" style="154"/>
    <col min="11003" max="11003" width="37.7109375" style="154" customWidth="1"/>
    <col min="11004" max="11004" width="9.140625" style="154"/>
    <col min="11005" max="11005" width="12.85546875" style="154" customWidth="1"/>
    <col min="11006" max="11007" width="0" style="154" hidden="1" customWidth="1"/>
    <col min="11008" max="11008" width="18.28515625" style="154" customWidth="1"/>
    <col min="11009" max="11009" width="64.85546875" style="154" customWidth="1"/>
    <col min="11010" max="11013" width="9.140625" style="154"/>
    <col min="11014" max="11014" width="14.85546875" style="154" customWidth="1"/>
    <col min="11015" max="11258" width="9.140625" style="154"/>
    <col min="11259" max="11259" width="37.7109375" style="154" customWidth="1"/>
    <col min="11260" max="11260" width="9.140625" style="154"/>
    <col min="11261" max="11261" width="12.85546875" style="154" customWidth="1"/>
    <col min="11262" max="11263" width="0" style="154" hidden="1" customWidth="1"/>
    <col min="11264" max="11264" width="18.28515625" style="154" customWidth="1"/>
    <col min="11265" max="11265" width="64.85546875" style="154" customWidth="1"/>
    <col min="11266" max="11269" width="9.140625" style="154"/>
    <col min="11270" max="11270" width="14.85546875" style="154" customWidth="1"/>
    <col min="11271" max="11514" width="9.140625" style="154"/>
    <col min="11515" max="11515" width="37.7109375" style="154" customWidth="1"/>
    <col min="11516" max="11516" width="9.140625" style="154"/>
    <col min="11517" max="11517" width="12.85546875" style="154" customWidth="1"/>
    <col min="11518" max="11519" width="0" style="154" hidden="1" customWidth="1"/>
    <col min="11520" max="11520" width="18.28515625" style="154" customWidth="1"/>
    <col min="11521" max="11521" width="64.85546875" style="154" customWidth="1"/>
    <col min="11522" max="11525" width="9.140625" style="154"/>
    <col min="11526" max="11526" width="14.85546875" style="154" customWidth="1"/>
    <col min="11527" max="11770" width="9.140625" style="154"/>
    <col min="11771" max="11771" width="37.7109375" style="154" customWidth="1"/>
    <col min="11772" max="11772" width="9.140625" style="154"/>
    <col min="11773" max="11773" width="12.85546875" style="154" customWidth="1"/>
    <col min="11774" max="11775" width="0" style="154" hidden="1" customWidth="1"/>
    <col min="11776" max="11776" width="18.28515625" style="154" customWidth="1"/>
    <col min="11777" max="11777" width="64.85546875" style="154" customWidth="1"/>
    <col min="11778" max="11781" width="9.140625" style="154"/>
    <col min="11782" max="11782" width="14.85546875" style="154" customWidth="1"/>
    <col min="11783" max="12026" width="9.140625" style="154"/>
    <col min="12027" max="12027" width="37.7109375" style="154" customWidth="1"/>
    <col min="12028" max="12028" width="9.140625" style="154"/>
    <col min="12029" max="12029" width="12.85546875" style="154" customWidth="1"/>
    <col min="12030" max="12031" width="0" style="154" hidden="1" customWidth="1"/>
    <col min="12032" max="12032" width="18.28515625" style="154" customWidth="1"/>
    <col min="12033" max="12033" width="64.85546875" style="154" customWidth="1"/>
    <col min="12034" max="12037" width="9.140625" style="154"/>
    <col min="12038" max="12038" width="14.85546875" style="154" customWidth="1"/>
    <col min="12039" max="12282" width="9.140625" style="154"/>
    <col min="12283" max="12283" width="37.7109375" style="154" customWidth="1"/>
    <col min="12284" max="12284" width="9.140625" style="154"/>
    <col min="12285" max="12285" width="12.85546875" style="154" customWidth="1"/>
    <col min="12286" max="12287" width="0" style="154" hidden="1" customWidth="1"/>
    <col min="12288" max="12288" width="18.28515625" style="154" customWidth="1"/>
    <col min="12289" max="12289" width="64.85546875" style="154" customWidth="1"/>
    <col min="12290" max="12293" width="9.140625" style="154"/>
    <col min="12294" max="12294" width="14.85546875" style="154" customWidth="1"/>
    <col min="12295" max="12538" width="9.140625" style="154"/>
    <col min="12539" max="12539" width="37.7109375" style="154" customWidth="1"/>
    <col min="12540" max="12540" width="9.140625" style="154"/>
    <col min="12541" max="12541" width="12.85546875" style="154" customWidth="1"/>
    <col min="12542" max="12543" width="0" style="154" hidden="1" customWidth="1"/>
    <col min="12544" max="12544" width="18.28515625" style="154" customWidth="1"/>
    <col min="12545" max="12545" width="64.85546875" style="154" customWidth="1"/>
    <col min="12546" max="12549" width="9.140625" style="154"/>
    <col min="12550" max="12550" width="14.85546875" style="154" customWidth="1"/>
    <col min="12551" max="12794" width="9.140625" style="154"/>
    <col min="12795" max="12795" width="37.7109375" style="154" customWidth="1"/>
    <col min="12796" max="12796" width="9.140625" style="154"/>
    <col min="12797" max="12797" width="12.85546875" style="154" customWidth="1"/>
    <col min="12798" max="12799" width="0" style="154" hidden="1" customWidth="1"/>
    <col min="12800" max="12800" width="18.28515625" style="154" customWidth="1"/>
    <col min="12801" max="12801" width="64.85546875" style="154" customWidth="1"/>
    <col min="12802" max="12805" width="9.140625" style="154"/>
    <col min="12806" max="12806" width="14.85546875" style="154" customWidth="1"/>
    <col min="12807" max="13050" width="9.140625" style="154"/>
    <col min="13051" max="13051" width="37.7109375" style="154" customWidth="1"/>
    <col min="13052" max="13052" width="9.140625" style="154"/>
    <col min="13053" max="13053" width="12.85546875" style="154" customWidth="1"/>
    <col min="13054" max="13055" width="0" style="154" hidden="1" customWidth="1"/>
    <col min="13056" max="13056" width="18.28515625" style="154" customWidth="1"/>
    <col min="13057" max="13057" width="64.85546875" style="154" customWidth="1"/>
    <col min="13058" max="13061" width="9.140625" style="154"/>
    <col min="13062" max="13062" width="14.85546875" style="154" customWidth="1"/>
    <col min="13063" max="13306" width="9.140625" style="154"/>
    <col min="13307" max="13307" width="37.7109375" style="154" customWidth="1"/>
    <col min="13308" max="13308" width="9.140625" style="154"/>
    <col min="13309" max="13309" width="12.85546875" style="154" customWidth="1"/>
    <col min="13310" max="13311" width="0" style="154" hidden="1" customWidth="1"/>
    <col min="13312" max="13312" width="18.28515625" style="154" customWidth="1"/>
    <col min="13313" max="13313" width="64.85546875" style="154" customWidth="1"/>
    <col min="13314" max="13317" width="9.140625" style="154"/>
    <col min="13318" max="13318" width="14.85546875" style="154" customWidth="1"/>
    <col min="13319" max="13562" width="9.140625" style="154"/>
    <col min="13563" max="13563" width="37.7109375" style="154" customWidth="1"/>
    <col min="13564" max="13564" width="9.140625" style="154"/>
    <col min="13565" max="13565" width="12.85546875" style="154" customWidth="1"/>
    <col min="13566" max="13567" width="0" style="154" hidden="1" customWidth="1"/>
    <col min="13568" max="13568" width="18.28515625" style="154" customWidth="1"/>
    <col min="13569" max="13569" width="64.85546875" style="154" customWidth="1"/>
    <col min="13570" max="13573" width="9.140625" style="154"/>
    <col min="13574" max="13574" width="14.85546875" style="154" customWidth="1"/>
    <col min="13575" max="13818" width="9.140625" style="154"/>
    <col min="13819" max="13819" width="37.7109375" style="154" customWidth="1"/>
    <col min="13820" max="13820" width="9.140625" style="154"/>
    <col min="13821" max="13821" width="12.85546875" style="154" customWidth="1"/>
    <col min="13822" max="13823" width="0" style="154" hidden="1" customWidth="1"/>
    <col min="13824" max="13824" width="18.28515625" style="154" customWidth="1"/>
    <col min="13825" max="13825" width="64.85546875" style="154" customWidth="1"/>
    <col min="13826" max="13829" width="9.140625" style="154"/>
    <col min="13830" max="13830" width="14.85546875" style="154" customWidth="1"/>
    <col min="13831" max="14074" width="9.140625" style="154"/>
    <col min="14075" max="14075" width="37.7109375" style="154" customWidth="1"/>
    <col min="14076" max="14076" width="9.140625" style="154"/>
    <col min="14077" max="14077" width="12.85546875" style="154" customWidth="1"/>
    <col min="14078" max="14079" width="0" style="154" hidden="1" customWidth="1"/>
    <col min="14080" max="14080" width="18.28515625" style="154" customWidth="1"/>
    <col min="14081" max="14081" width="64.85546875" style="154" customWidth="1"/>
    <col min="14082" max="14085" width="9.140625" style="154"/>
    <col min="14086" max="14086" width="14.85546875" style="154" customWidth="1"/>
    <col min="14087" max="14330" width="9.140625" style="154"/>
    <col min="14331" max="14331" width="37.7109375" style="154" customWidth="1"/>
    <col min="14332" max="14332" width="9.140625" style="154"/>
    <col min="14333" max="14333" width="12.85546875" style="154" customWidth="1"/>
    <col min="14334" max="14335" width="0" style="154" hidden="1" customWidth="1"/>
    <col min="14336" max="14336" width="18.28515625" style="154" customWidth="1"/>
    <col min="14337" max="14337" width="64.85546875" style="154" customWidth="1"/>
    <col min="14338" max="14341" width="9.140625" style="154"/>
    <col min="14342" max="14342" width="14.85546875" style="154" customWidth="1"/>
    <col min="14343" max="14586" width="9.140625" style="154"/>
    <col min="14587" max="14587" width="37.7109375" style="154" customWidth="1"/>
    <col min="14588" max="14588" width="9.140625" style="154"/>
    <col min="14589" max="14589" width="12.85546875" style="154" customWidth="1"/>
    <col min="14590" max="14591" width="0" style="154" hidden="1" customWidth="1"/>
    <col min="14592" max="14592" width="18.28515625" style="154" customWidth="1"/>
    <col min="14593" max="14593" width="64.85546875" style="154" customWidth="1"/>
    <col min="14594" max="14597" width="9.140625" style="154"/>
    <col min="14598" max="14598" width="14.85546875" style="154" customWidth="1"/>
    <col min="14599" max="14842" width="9.140625" style="154"/>
    <col min="14843" max="14843" width="37.7109375" style="154" customWidth="1"/>
    <col min="14844" max="14844" width="9.140625" style="154"/>
    <col min="14845" max="14845" width="12.85546875" style="154" customWidth="1"/>
    <col min="14846" max="14847" width="0" style="154" hidden="1" customWidth="1"/>
    <col min="14848" max="14848" width="18.28515625" style="154" customWidth="1"/>
    <col min="14849" max="14849" width="64.85546875" style="154" customWidth="1"/>
    <col min="14850" max="14853" width="9.140625" style="154"/>
    <col min="14854" max="14854" width="14.85546875" style="154" customWidth="1"/>
    <col min="14855" max="15098" width="9.140625" style="154"/>
    <col min="15099" max="15099" width="37.7109375" style="154" customWidth="1"/>
    <col min="15100" max="15100" width="9.140625" style="154"/>
    <col min="15101" max="15101" width="12.85546875" style="154" customWidth="1"/>
    <col min="15102" max="15103" width="0" style="154" hidden="1" customWidth="1"/>
    <col min="15104" max="15104" width="18.28515625" style="154" customWidth="1"/>
    <col min="15105" max="15105" width="64.85546875" style="154" customWidth="1"/>
    <col min="15106" max="15109" width="9.140625" style="154"/>
    <col min="15110" max="15110" width="14.85546875" style="154" customWidth="1"/>
    <col min="15111" max="15354" width="9.140625" style="154"/>
    <col min="15355" max="15355" width="37.7109375" style="154" customWidth="1"/>
    <col min="15356" max="15356" width="9.140625" style="154"/>
    <col min="15357" max="15357" width="12.85546875" style="154" customWidth="1"/>
    <col min="15358" max="15359" width="0" style="154" hidden="1" customWidth="1"/>
    <col min="15360" max="15360" width="18.28515625" style="154" customWidth="1"/>
    <col min="15361" max="15361" width="64.85546875" style="154" customWidth="1"/>
    <col min="15362" max="15365" width="9.140625" style="154"/>
    <col min="15366" max="15366" width="14.85546875" style="154" customWidth="1"/>
    <col min="15367" max="15610" width="9.140625" style="154"/>
    <col min="15611" max="15611" width="37.7109375" style="154" customWidth="1"/>
    <col min="15612" max="15612" width="9.140625" style="154"/>
    <col min="15613" max="15613" width="12.85546875" style="154" customWidth="1"/>
    <col min="15614" max="15615" width="0" style="154" hidden="1" customWidth="1"/>
    <col min="15616" max="15616" width="18.28515625" style="154" customWidth="1"/>
    <col min="15617" max="15617" width="64.85546875" style="154" customWidth="1"/>
    <col min="15618" max="15621" width="9.140625" style="154"/>
    <col min="15622" max="15622" width="14.85546875" style="154" customWidth="1"/>
    <col min="15623" max="15866" width="9.140625" style="154"/>
    <col min="15867" max="15867" width="37.7109375" style="154" customWidth="1"/>
    <col min="15868" max="15868" width="9.140625" style="154"/>
    <col min="15869" max="15869" width="12.85546875" style="154" customWidth="1"/>
    <col min="15870" max="15871" width="0" style="154" hidden="1" customWidth="1"/>
    <col min="15872" max="15872" width="18.28515625" style="154" customWidth="1"/>
    <col min="15873" max="15873" width="64.85546875" style="154" customWidth="1"/>
    <col min="15874" max="15877" width="9.140625" style="154"/>
    <col min="15878" max="15878" width="14.85546875" style="154" customWidth="1"/>
    <col min="15879" max="16122" width="9.140625" style="154"/>
    <col min="16123" max="16123" width="37.7109375" style="154" customWidth="1"/>
    <col min="16124" max="16124" width="9.140625" style="154"/>
    <col min="16125" max="16125" width="12.85546875" style="154" customWidth="1"/>
    <col min="16126" max="16127" width="0" style="154" hidden="1" customWidth="1"/>
    <col min="16128" max="16128" width="18.28515625" style="154" customWidth="1"/>
    <col min="16129" max="16129" width="64.85546875" style="154" customWidth="1"/>
    <col min="16130" max="16133" width="9.140625" style="154"/>
    <col min="16134" max="16134" width="14.85546875" style="154" customWidth="1"/>
    <col min="16135" max="16384" width="9.140625" style="154"/>
  </cols>
  <sheetData>
    <row r="1" spans="1:42" ht="18.75" x14ac:dyDescent="0.25">
      <c r="J1" s="100" t="s">
        <v>67</v>
      </c>
    </row>
    <row r="2" spans="1:42" ht="18.75" x14ac:dyDescent="0.3">
      <c r="J2" s="101" t="s">
        <v>9</v>
      </c>
    </row>
    <row r="3" spans="1:42" ht="18.75" x14ac:dyDescent="0.3">
      <c r="J3" s="101" t="s">
        <v>409</v>
      </c>
    </row>
    <row r="4" spans="1:42" ht="18.75" x14ac:dyDescent="0.3">
      <c r="I4" s="101"/>
    </row>
    <row r="5" spans="1:42" x14ac:dyDescent="0.25">
      <c r="A5" s="354" t="str">
        <f>'3.2 паспорт Техсостояние ЛЭП'!A5:AA5</f>
        <v>Год раскрытия информации: 2023 год</v>
      </c>
      <c r="B5" s="354"/>
      <c r="C5" s="354"/>
      <c r="D5" s="354"/>
      <c r="E5" s="354"/>
      <c r="F5" s="354"/>
      <c r="G5" s="354"/>
      <c r="H5" s="354"/>
      <c r="I5" s="354"/>
      <c r="J5" s="354"/>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101"/>
    </row>
    <row r="7" spans="1:42" ht="18.75" x14ac:dyDescent="0.25">
      <c r="A7" s="358" t="s">
        <v>8</v>
      </c>
      <c r="B7" s="358"/>
      <c r="C7" s="358"/>
      <c r="D7" s="358"/>
      <c r="E7" s="358"/>
      <c r="F7" s="358"/>
      <c r="G7" s="358"/>
      <c r="H7" s="358"/>
      <c r="I7" s="358"/>
      <c r="J7" s="358"/>
    </row>
    <row r="8" spans="1:42" ht="18.75" x14ac:dyDescent="0.25">
      <c r="A8" s="358"/>
      <c r="B8" s="358"/>
      <c r="C8" s="358"/>
      <c r="D8" s="358"/>
      <c r="E8" s="358"/>
      <c r="F8" s="358"/>
      <c r="G8" s="358"/>
      <c r="H8" s="358"/>
      <c r="I8" s="358"/>
      <c r="J8" s="358"/>
    </row>
    <row r="9" spans="1:42" x14ac:dyDescent="0.25">
      <c r="A9" s="359" t="s">
        <v>412</v>
      </c>
      <c r="B9" s="359"/>
      <c r="C9" s="359"/>
      <c r="D9" s="359"/>
      <c r="E9" s="359"/>
      <c r="F9" s="359"/>
      <c r="G9" s="359"/>
      <c r="H9" s="359"/>
      <c r="I9" s="359"/>
      <c r="J9" s="359"/>
    </row>
    <row r="10" spans="1:42" x14ac:dyDescent="0.25">
      <c r="A10" s="360" t="s">
        <v>7</v>
      </c>
      <c r="B10" s="360"/>
      <c r="C10" s="360"/>
      <c r="D10" s="360"/>
      <c r="E10" s="360"/>
      <c r="F10" s="360"/>
      <c r="G10" s="360"/>
      <c r="H10" s="360"/>
      <c r="I10" s="360"/>
      <c r="J10" s="360"/>
    </row>
    <row r="11" spans="1:42" ht="18.75" x14ac:dyDescent="0.25">
      <c r="A11" s="358"/>
      <c r="B11" s="358"/>
      <c r="C11" s="358"/>
      <c r="D11" s="358"/>
      <c r="E11" s="358"/>
      <c r="F11" s="358"/>
      <c r="G11" s="358"/>
      <c r="H11" s="358"/>
      <c r="I11" s="358"/>
      <c r="J11" s="358"/>
    </row>
    <row r="12" spans="1:42" x14ac:dyDescent="0.25">
      <c r="A12" s="359" t="str">
        <f>'1. паспорт местоположение'!A12:C12</f>
        <v>L_NS3300.PR.0006</v>
      </c>
      <c r="B12" s="359"/>
      <c r="C12" s="359"/>
      <c r="D12" s="359"/>
      <c r="E12" s="359"/>
      <c r="F12" s="359"/>
      <c r="G12" s="359"/>
      <c r="H12" s="359"/>
      <c r="I12" s="359"/>
      <c r="J12" s="359"/>
    </row>
    <row r="13" spans="1:42" x14ac:dyDescent="0.25">
      <c r="A13" s="360" t="s">
        <v>6</v>
      </c>
      <c r="B13" s="360"/>
      <c r="C13" s="360"/>
      <c r="D13" s="360"/>
      <c r="E13" s="360"/>
      <c r="F13" s="360"/>
      <c r="G13" s="360"/>
      <c r="H13" s="360"/>
      <c r="I13" s="360"/>
      <c r="J13" s="360"/>
    </row>
    <row r="14" spans="1:42" ht="18.75" x14ac:dyDescent="0.25">
      <c r="A14" s="374"/>
      <c r="B14" s="374"/>
      <c r="C14" s="374"/>
      <c r="D14" s="374"/>
      <c r="E14" s="374"/>
      <c r="F14" s="374"/>
      <c r="G14" s="374"/>
      <c r="H14" s="374"/>
      <c r="I14" s="374"/>
      <c r="J14" s="374"/>
    </row>
    <row r="15" spans="1:42" ht="36" customHeight="1" x14ac:dyDescent="0.25">
      <c r="A15" s="389" t="str">
        <f>'1. паспорт местоположение'!A15:C15</f>
        <v>Строительство зарядных станций мощностью до 100кВт  (18 шт.)</v>
      </c>
      <c r="B15" s="389"/>
      <c r="C15" s="389"/>
      <c r="D15" s="389"/>
      <c r="E15" s="389"/>
      <c r="F15" s="389"/>
      <c r="G15" s="389"/>
      <c r="H15" s="389"/>
      <c r="I15" s="389"/>
      <c r="J15" s="389"/>
    </row>
    <row r="16" spans="1:42" x14ac:dyDescent="0.25">
      <c r="A16" s="360" t="s">
        <v>5</v>
      </c>
      <c r="B16" s="360"/>
      <c r="C16" s="360"/>
      <c r="D16" s="360"/>
      <c r="E16" s="360"/>
      <c r="F16" s="360"/>
      <c r="G16" s="360"/>
      <c r="H16" s="360"/>
      <c r="I16" s="360"/>
      <c r="J16" s="360"/>
    </row>
    <row r="17" spans="1:10" ht="15.75" customHeight="1" x14ac:dyDescent="0.25">
      <c r="J17" s="210"/>
    </row>
    <row r="18" spans="1:10" x14ac:dyDescent="0.25">
      <c r="I18" s="155"/>
    </row>
    <row r="19" spans="1:10" ht="15.75" customHeight="1" x14ac:dyDescent="0.25">
      <c r="A19" s="432" t="s">
        <v>368</v>
      </c>
      <c r="B19" s="432"/>
      <c r="C19" s="432"/>
      <c r="D19" s="432"/>
      <c r="E19" s="432"/>
      <c r="F19" s="432"/>
      <c r="G19" s="432"/>
      <c r="H19" s="432"/>
      <c r="I19" s="432"/>
      <c r="J19" s="432"/>
    </row>
    <row r="20" spans="1:10" x14ac:dyDescent="0.25">
      <c r="A20" s="156"/>
      <c r="B20" s="156"/>
      <c r="C20" s="157"/>
      <c r="D20" s="157"/>
      <c r="E20" s="157"/>
      <c r="F20" s="157"/>
      <c r="G20" s="157"/>
      <c r="H20" s="157"/>
      <c r="I20" s="157"/>
      <c r="J20" s="157"/>
    </row>
    <row r="21" spans="1:10" ht="28.5" customHeight="1" x14ac:dyDescent="0.25">
      <c r="A21" s="426" t="s">
        <v>217</v>
      </c>
      <c r="B21" s="426" t="s">
        <v>216</v>
      </c>
      <c r="C21" s="427" t="s">
        <v>302</v>
      </c>
      <c r="D21" s="427"/>
      <c r="E21" s="427"/>
      <c r="F21" s="427"/>
      <c r="G21" s="428" t="s">
        <v>215</v>
      </c>
      <c r="H21" s="429" t="s">
        <v>304</v>
      </c>
      <c r="I21" s="426" t="s">
        <v>214</v>
      </c>
      <c r="J21" s="422" t="s">
        <v>303</v>
      </c>
    </row>
    <row r="22" spans="1:10" ht="58.7" customHeight="1" x14ac:dyDescent="0.25">
      <c r="A22" s="426"/>
      <c r="B22" s="426"/>
      <c r="C22" s="423" t="s">
        <v>1</v>
      </c>
      <c r="D22" s="423"/>
      <c r="E22" s="424" t="s">
        <v>0</v>
      </c>
      <c r="F22" s="425"/>
      <c r="G22" s="428"/>
      <c r="H22" s="430"/>
      <c r="I22" s="426"/>
      <c r="J22" s="422"/>
    </row>
    <row r="23" spans="1:10" ht="31.5" x14ac:dyDescent="0.25">
      <c r="A23" s="426"/>
      <c r="B23" s="426"/>
      <c r="C23" s="158" t="s">
        <v>213</v>
      </c>
      <c r="D23" s="158" t="s">
        <v>212</v>
      </c>
      <c r="E23" s="158" t="s">
        <v>213</v>
      </c>
      <c r="F23" s="158" t="s">
        <v>212</v>
      </c>
      <c r="G23" s="428"/>
      <c r="H23" s="431"/>
      <c r="I23" s="426"/>
      <c r="J23" s="422"/>
    </row>
    <row r="24" spans="1:10" x14ac:dyDescent="0.25">
      <c r="A24" s="209">
        <v>1</v>
      </c>
      <c r="B24" s="209">
        <v>2</v>
      </c>
      <c r="C24" s="158">
        <v>3</v>
      </c>
      <c r="D24" s="158">
        <v>4</v>
      </c>
      <c r="E24" s="158">
        <v>7</v>
      </c>
      <c r="F24" s="158">
        <v>8</v>
      </c>
      <c r="G24" s="158">
        <v>9</v>
      </c>
      <c r="H24" s="158">
        <v>10</v>
      </c>
      <c r="I24" s="158">
        <v>11</v>
      </c>
      <c r="J24" s="158">
        <v>12</v>
      </c>
    </row>
    <row r="25" spans="1:10" x14ac:dyDescent="0.25">
      <c r="A25" s="211">
        <v>1</v>
      </c>
      <c r="B25" s="212" t="s">
        <v>211</v>
      </c>
      <c r="C25" s="159"/>
      <c r="D25" s="160"/>
      <c r="E25" s="160"/>
      <c r="F25" s="160"/>
      <c r="G25" s="160"/>
      <c r="H25" s="160"/>
      <c r="I25" s="86"/>
      <c r="J25" s="147"/>
    </row>
    <row r="26" spans="1:10" ht="21.75" customHeight="1" x14ac:dyDescent="0.25">
      <c r="A26" s="211" t="s">
        <v>210</v>
      </c>
      <c r="B26" s="213" t="s">
        <v>309</v>
      </c>
      <c r="C26" s="185" t="s">
        <v>402</v>
      </c>
      <c r="D26" s="185"/>
      <c r="E26" s="185" t="s">
        <v>402</v>
      </c>
      <c r="F26" s="185"/>
      <c r="G26" s="186"/>
      <c r="H26" s="186"/>
      <c r="I26" s="86"/>
      <c r="J26" s="86"/>
    </row>
    <row r="27" spans="1:10" s="161" customFormat="1" ht="39.200000000000003" customHeight="1" x14ac:dyDescent="0.25">
      <c r="A27" s="211" t="s">
        <v>209</v>
      </c>
      <c r="B27" s="213" t="s">
        <v>311</v>
      </c>
      <c r="C27" s="185" t="s">
        <v>402</v>
      </c>
      <c r="D27" s="185"/>
      <c r="E27" s="185" t="s">
        <v>402</v>
      </c>
      <c r="F27" s="185"/>
      <c r="G27" s="187"/>
      <c r="H27" s="187"/>
      <c r="I27" s="86"/>
      <c r="J27" s="86"/>
    </row>
    <row r="28" spans="1:10" s="161" customFormat="1" ht="70.5" customHeight="1" x14ac:dyDescent="0.25">
      <c r="A28" s="211" t="s">
        <v>310</v>
      </c>
      <c r="B28" s="213" t="s">
        <v>315</v>
      </c>
      <c r="C28" s="185" t="s">
        <v>402</v>
      </c>
      <c r="D28" s="185"/>
      <c r="E28" s="185" t="s">
        <v>402</v>
      </c>
      <c r="F28" s="185"/>
      <c r="G28" s="187"/>
      <c r="H28" s="187"/>
      <c r="I28" s="86"/>
      <c r="J28" s="86"/>
    </row>
    <row r="29" spans="1:10" s="161" customFormat="1" ht="54" customHeight="1" x14ac:dyDescent="0.25">
      <c r="A29" s="211" t="s">
        <v>208</v>
      </c>
      <c r="B29" s="213" t="s">
        <v>314</v>
      </c>
      <c r="C29" s="185" t="s">
        <v>402</v>
      </c>
      <c r="D29" s="185"/>
      <c r="E29" s="185" t="s">
        <v>402</v>
      </c>
      <c r="F29" s="185"/>
      <c r="G29" s="188"/>
      <c r="H29" s="188"/>
      <c r="I29" s="86"/>
      <c r="J29" s="86"/>
    </row>
    <row r="30" spans="1:10" s="161" customFormat="1" ht="57.2" customHeight="1" x14ac:dyDescent="0.25">
      <c r="A30" s="211" t="s">
        <v>207</v>
      </c>
      <c r="B30" s="213" t="s">
        <v>316</v>
      </c>
      <c r="C30" s="185">
        <v>44711</v>
      </c>
      <c r="D30" s="185">
        <v>44803</v>
      </c>
      <c r="E30" s="185">
        <v>45807</v>
      </c>
      <c r="F30" s="185">
        <v>46021</v>
      </c>
      <c r="G30" s="186"/>
      <c r="H30" s="186"/>
      <c r="I30" s="86"/>
      <c r="J30" s="86"/>
    </row>
    <row r="31" spans="1:10" s="161" customFormat="1" ht="37.5" customHeight="1" x14ac:dyDescent="0.25">
      <c r="A31" s="211" t="s">
        <v>206</v>
      </c>
      <c r="B31" s="214" t="s">
        <v>312</v>
      </c>
      <c r="C31" s="185">
        <v>44650</v>
      </c>
      <c r="D31" s="185">
        <v>44711</v>
      </c>
      <c r="E31" s="185">
        <v>45777</v>
      </c>
      <c r="F31" s="185">
        <v>45868</v>
      </c>
      <c r="G31" s="186"/>
      <c r="H31" s="186"/>
      <c r="I31" s="86"/>
      <c r="J31" s="86"/>
    </row>
    <row r="32" spans="1:10" s="161" customFormat="1" ht="31.5" x14ac:dyDescent="0.25">
      <c r="A32" s="211" t="s">
        <v>204</v>
      </c>
      <c r="B32" s="214" t="s">
        <v>317</v>
      </c>
      <c r="C32" s="185">
        <v>44711</v>
      </c>
      <c r="D32" s="185">
        <v>44803</v>
      </c>
      <c r="E32" s="185">
        <v>45930</v>
      </c>
      <c r="F32" s="185">
        <v>45960</v>
      </c>
      <c r="G32" s="186"/>
      <c r="H32" s="186"/>
      <c r="I32" s="86"/>
      <c r="J32" s="86"/>
    </row>
    <row r="33" spans="1:10" s="161" customFormat="1" ht="37.5" customHeight="1" x14ac:dyDescent="0.25">
      <c r="A33" s="211" t="s">
        <v>328</v>
      </c>
      <c r="B33" s="214" t="s">
        <v>265</v>
      </c>
      <c r="C33" s="185" t="s">
        <v>402</v>
      </c>
      <c r="D33" s="185"/>
      <c r="E33" s="185" t="s">
        <v>402</v>
      </c>
      <c r="F33" s="185"/>
      <c r="G33" s="189"/>
      <c r="H33" s="189"/>
      <c r="I33" s="86"/>
      <c r="J33" s="86"/>
    </row>
    <row r="34" spans="1:10" s="161" customFormat="1" ht="47.25" customHeight="1" x14ac:dyDescent="0.25">
      <c r="A34" s="211" t="s">
        <v>329</v>
      </c>
      <c r="B34" s="214" t="s">
        <v>321</v>
      </c>
      <c r="C34" s="185" t="s">
        <v>402</v>
      </c>
      <c r="D34" s="185"/>
      <c r="E34" s="185" t="s">
        <v>402</v>
      </c>
      <c r="F34" s="185"/>
      <c r="G34" s="188"/>
      <c r="H34" s="188"/>
      <c r="I34" s="162"/>
      <c r="J34" s="86"/>
    </row>
    <row r="35" spans="1:10" s="161" customFormat="1" ht="49.7" customHeight="1" x14ac:dyDescent="0.25">
      <c r="A35" s="211" t="s">
        <v>330</v>
      </c>
      <c r="B35" s="214" t="s">
        <v>205</v>
      </c>
      <c r="C35" s="185">
        <v>44803</v>
      </c>
      <c r="D35" s="185">
        <v>44895</v>
      </c>
      <c r="E35" s="185">
        <v>45960</v>
      </c>
      <c r="F35" s="185">
        <v>45991</v>
      </c>
      <c r="G35" s="186"/>
      <c r="H35" s="186"/>
      <c r="I35" s="162"/>
      <c r="J35" s="86"/>
    </row>
    <row r="36" spans="1:10" ht="37.5" customHeight="1" x14ac:dyDescent="0.25">
      <c r="A36" s="211" t="s">
        <v>331</v>
      </c>
      <c r="B36" s="214" t="s">
        <v>313</v>
      </c>
      <c r="C36" s="185" t="s">
        <v>402</v>
      </c>
      <c r="D36" s="185"/>
      <c r="E36" s="185" t="s">
        <v>402</v>
      </c>
      <c r="F36" s="185"/>
      <c r="G36" s="187"/>
      <c r="H36" s="187"/>
      <c r="I36" s="86"/>
      <c r="J36" s="86"/>
    </row>
    <row r="37" spans="1:10" ht="41.25" customHeight="1" x14ac:dyDescent="0.25">
      <c r="A37" s="211" t="s">
        <v>332</v>
      </c>
      <c r="B37" s="214" t="s">
        <v>203</v>
      </c>
      <c r="C37" s="185">
        <v>44803</v>
      </c>
      <c r="D37" s="185">
        <v>44895</v>
      </c>
      <c r="E37" s="185">
        <f>E32</f>
        <v>45930</v>
      </c>
      <c r="F37" s="185">
        <f>F32</f>
        <v>45960</v>
      </c>
      <c r="G37" s="186"/>
      <c r="H37" s="186"/>
      <c r="I37" s="86"/>
      <c r="J37" s="86"/>
    </row>
    <row r="38" spans="1:10" x14ac:dyDescent="0.25">
      <c r="A38" s="211" t="s">
        <v>460</v>
      </c>
      <c r="B38" s="212" t="s">
        <v>202</v>
      </c>
      <c r="C38" s="185"/>
      <c r="D38" s="188"/>
      <c r="E38" s="185"/>
      <c r="F38" s="188"/>
      <c r="G38" s="190"/>
      <c r="H38" s="190"/>
      <c r="I38" s="86"/>
      <c r="J38" s="86"/>
    </row>
    <row r="39" spans="1:10" ht="71.45" customHeight="1" x14ac:dyDescent="0.25">
      <c r="A39" s="211">
        <v>2</v>
      </c>
      <c r="B39" s="214" t="s">
        <v>318</v>
      </c>
      <c r="C39" s="185">
        <v>44591</v>
      </c>
      <c r="D39" s="185">
        <v>45901</v>
      </c>
      <c r="E39" s="185">
        <v>45777</v>
      </c>
      <c r="F39" s="185">
        <v>46631</v>
      </c>
      <c r="G39" s="186"/>
      <c r="H39" s="186"/>
      <c r="I39" s="86"/>
      <c r="J39" s="86"/>
    </row>
    <row r="40" spans="1:10" ht="33.75" customHeight="1" x14ac:dyDescent="0.25">
      <c r="A40" s="211" t="s">
        <v>201</v>
      </c>
      <c r="B40" s="214" t="s">
        <v>320</v>
      </c>
      <c r="C40" s="185">
        <v>44650</v>
      </c>
      <c r="D40" s="185">
        <v>45930</v>
      </c>
      <c r="E40" s="185">
        <v>45838</v>
      </c>
      <c r="F40" s="185">
        <v>46660</v>
      </c>
      <c r="G40" s="186"/>
      <c r="H40" s="186"/>
      <c r="I40" s="86"/>
      <c r="J40" s="86"/>
    </row>
    <row r="41" spans="1:10" ht="63" customHeight="1" x14ac:dyDescent="0.25">
      <c r="A41" s="211" t="s">
        <v>200</v>
      </c>
      <c r="B41" s="212" t="s">
        <v>399</v>
      </c>
      <c r="C41" s="185"/>
      <c r="D41" s="188"/>
      <c r="E41" s="185"/>
      <c r="F41" s="188"/>
      <c r="G41" s="190"/>
      <c r="H41" s="190"/>
      <c r="I41" s="86"/>
      <c r="J41" s="86"/>
    </row>
    <row r="42" spans="1:10" ht="58.7" customHeight="1" x14ac:dyDescent="0.25">
      <c r="A42" s="211">
        <v>3</v>
      </c>
      <c r="B42" s="214" t="s">
        <v>319</v>
      </c>
      <c r="C42" s="185">
        <v>44681</v>
      </c>
      <c r="D42" s="185">
        <v>45960</v>
      </c>
      <c r="E42" s="185">
        <v>45838</v>
      </c>
      <c r="F42" s="185">
        <v>46690</v>
      </c>
      <c r="G42" s="186"/>
      <c r="H42" s="186"/>
      <c r="I42" s="86"/>
      <c r="J42" s="86"/>
    </row>
    <row r="43" spans="1:10" ht="34.5" customHeight="1" x14ac:dyDescent="0.25">
      <c r="A43" s="211" t="s">
        <v>199</v>
      </c>
      <c r="B43" s="214" t="s">
        <v>197</v>
      </c>
      <c r="C43" s="185">
        <v>44711</v>
      </c>
      <c r="D43" s="185">
        <v>45976</v>
      </c>
      <c r="E43" s="185">
        <v>45899</v>
      </c>
      <c r="F43" s="185">
        <v>46706</v>
      </c>
      <c r="G43" s="186"/>
      <c r="H43" s="186"/>
      <c r="I43" s="86"/>
      <c r="J43" s="86"/>
    </row>
    <row r="44" spans="1:10" ht="24.75" customHeight="1" x14ac:dyDescent="0.25">
      <c r="A44" s="211" t="s">
        <v>198</v>
      </c>
      <c r="B44" s="214" t="s">
        <v>195</v>
      </c>
      <c r="C44" s="185">
        <v>44742</v>
      </c>
      <c r="D44" s="185">
        <v>45991</v>
      </c>
      <c r="E44" s="185">
        <v>45930</v>
      </c>
      <c r="F44" s="185">
        <v>46721</v>
      </c>
      <c r="G44" s="186"/>
      <c r="H44" s="186"/>
      <c r="I44" s="86"/>
      <c r="J44" s="86"/>
    </row>
    <row r="45" spans="1:10" ht="90.75" customHeight="1" x14ac:dyDescent="0.25">
      <c r="A45" s="211" t="s">
        <v>196</v>
      </c>
      <c r="B45" s="214" t="s">
        <v>324</v>
      </c>
      <c r="C45" s="185" t="s">
        <v>402</v>
      </c>
      <c r="D45" s="185"/>
      <c r="E45" s="185" t="s">
        <v>402</v>
      </c>
      <c r="F45" s="185"/>
      <c r="G45" s="191"/>
      <c r="H45" s="191"/>
      <c r="I45" s="86"/>
      <c r="J45" s="86"/>
    </row>
    <row r="46" spans="1:10" ht="167.25" customHeight="1" x14ac:dyDescent="0.25">
      <c r="A46" s="211" t="s">
        <v>194</v>
      </c>
      <c r="B46" s="214" t="s">
        <v>322</v>
      </c>
      <c r="C46" s="185" t="s">
        <v>402</v>
      </c>
      <c r="D46" s="185"/>
      <c r="E46" s="185" t="s">
        <v>402</v>
      </c>
      <c r="F46" s="185"/>
      <c r="G46" s="191"/>
      <c r="H46" s="191"/>
      <c r="I46" s="86"/>
      <c r="J46" s="86"/>
    </row>
    <row r="47" spans="1:10" ht="30.75" customHeight="1" x14ac:dyDescent="0.25">
      <c r="A47" s="211" t="s">
        <v>192</v>
      </c>
      <c r="B47" s="214" t="s">
        <v>193</v>
      </c>
      <c r="C47" s="185">
        <v>44742</v>
      </c>
      <c r="D47" s="185">
        <v>46001</v>
      </c>
      <c r="E47" s="185">
        <v>45960</v>
      </c>
      <c r="F47" s="185">
        <v>46731</v>
      </c>
      <c r="G47" s="186"/>
      <c r="H47" s="186"/>
      <c r="I47" s="86"/>
      <c r="J47" s="86"/>
    </row>
    <row r="48" spans="1:10" ht="37.5" customHeight="1" x14ac:dyDescent="0.25">
      <c r="A48" s="211" t="s">
        <v>333</v>
      </c>
      <c r="B48" s="212" t="s">
        <v>191</v>
      </c>
      <c r="C48" s="192"/>
      <c r="D48" s="192"/>
      <c r="E48" s="192"/>
      <c r="F48" s="192"/>
      <c r="G48" s="193"/>
      <c r="H48" s="193"/>
      <c r="I48" s="86"/>
      <c r="J48" s="86"/>
    </row>
    <row r="49" spans="1:10" ht="35.450000000000003" customHeight="1" x14ac:dyDescent="0.25">
      <c r="A49" s="211">
        <v>4</v>
      </c>
      <c r="B49" s="214" t="s">
        <v>189</v>
      </c>
      <c r="C49" s="185">
        <v>44772</v>
      </c>
      <c r="D49" s="185">
        <v>46006</v>
      </c>
      <c r="E49" s="185">
        <v>45991</v>
      </c>
      <c r="F49" s="185">
        <v>46736</v>
      </c>
      <c r="G49" s="186"/>
      <c r="H49" s="186"/>
      <c r="I49" s="86"/>
      <c r="J49" s="86"/>
    </row>
    <row r="50" spans="1:10" ht="86.25" customHeight="1" x14ac:dyDescent="0.25">
      <c r="A50" s="211" t="s">
        <v>190</v>
      </c>
      <c r="B50" s="214" t="s">
        <v>323</v>
      </c>
      <c r="C50" s="185">
        <v>44910</v>
      </c>
      <c r="D50" s="185">
        <v>46021</v>
      </c>
      <c r="E50" s="185">
        <v>46006</v>
      </c>
      <c r="F50" s="185">
        <v>46751</v>
      </c>
      <c r="G50" s="186"/>
      <c r="H50" s="186"/>
      <c r="I50" s="86"/>
      <c r="J50" s="86"/>
    </row>
    <row r="51" spans="1:10" ht="77.25" customHeight="1" x14ac:dyDescent="0.25">
      <c r="A51" s="211" t="s">
        <v>188</v>
      </c>
      <c r="B51" s="214" t="s">
        <v>325</v>
      </c>
      <c r="C51" s="185" t="s">
        <v>402</v>
      </c>
      <c r="D51" s="185"/>
      <c r="E51" s="185" t="s">
        <v>402</v>
      </c>
      <c r="F51" s="185"/>
      <c r="G51" s="191"/>
      <c r="H51" s="191"/>
      <c r="I51" s="86"/>
      <c r="J51" s="86"/>
    </row>
    <row r="52" spans="1:10" ht="71.45" customHeight="1" x14ac:dyDescent="0.25">
      <c r="A52" s="211" t="s">
        <v>186</v>
      </c>
      <c r="B52" s="214" t="s">
        <v>187</v>
      </c>
      <c r="C52" s="185" t="s">
        <v>402</v>
      </c>
      <c r="D52" s="185"/>
      <c r="E52" s="185" t="s">
        <v>402</v>
      </c>
      <c r="F52" s="185"/>
      <c r="G52" s="191"/>
      <c r="H52" s="191"/>
      <c r="I52" s="86"/>
      <c r="J52" s="86"/>
    </row>
    <row r="53" spans="1:10" ht="48.2" customHeight="1" x14ac:dyDescent="0.25">
      <c r="A53" s="211" t="s">
        <v>184</v>
      </c>
      <c r="B53" s="215" t="s">
        <v>326</v>
      </c>
      <c r="C53" s="185">
        <v>44910</v>
      </c>
      <c r="D53" s="185">
        <v>46021</v>
      </c>
      <c r="E53" s="185">
        <v>46006</v>
      </c>
      <c r="F53" s="185">
        <v>46751</v>
      </c>
      <c r="G53" s="186"/>
      <c r="H53" s="186"/>
      <c r="I53" s="86"/>
      <c r="J53" s="86"/>
    </row>
    <row r="54" spans="1:10" ht="46.5" customHeight="1" x14ac:dyDescent="0.25">
      <c r="A54" s="211" t="s">
        <v>327</v>
      </c>
      <c r="B54" s="214" t="s">
        <v>185</v>
      </c>
      <c r="C54" s="185">
        <v>44910</v>
      </c>
      <c r="D54" s="185">
        <v>46021</v>
      </c>
      <c r="E54" s="185">
        <v>46006</v>
      </c>
      <c r="F54" s="185">
        <v>46751</v>
      </c>
      <c r="G54" s="186"/>
      <c r="H54" s="186"/>
      <c r="I54" s="86"/>
      <c r="J54" s="86"/>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9" zoomScale="70" zoomScaleNormal="70" zoomScaleSheetLayoutView="70" workbookViewId="0">
      <selection activeCell="D30" sqref="D30"/>
    </sheetView>
  </sheetViews>
  <sheetFormatPr defaultColWidth="9.140625" defaultRowHeight="15.75" x14ac:dyDescent="0.25"/>
  <cols>
    <col min="1" max="1" width="9.140625" style="29"/>
    <col min="2" max="2" width="57.85546875" style="29" customWidth="1"/>
    <col min="3" max="3" width="14.28515625" style="29" customWidth="1"/>
    <col min="4" max="4" width="17.85546875" style="29" customWidth="1"/>
    <col min="5" max="5" width="17.42578125" style="196" customWidth="1"/>
    <col min="6" max="6" width="14.42578125" style="196" customWidth="1"/>
    <col min="7" max="7" width="12.85546875" style="30" customWidth="1"/>
    <col min="8" max="8" width="7.42578125" style="29" customWidth="1"/>
    <col min="9" max="9" width="5.28515625" style="29" customWidth="1"/>
    <col min="10" max="10" width="8.7109375" style="196" customWidth="1"/>
    <col min="11" max="11" width="6.85546875" style="29" bestFit="1" customWidth="1"/>
    <col min="12" max="12" width="7.28515625" style="29" customWidth="1"/>
    <col min="13" max="13" width="5.85546875" style="29" customWidth="1"/>
    <col min="14" max="14" width="7.85546875" style="196" customWidth="1"/>
    <col min="15" max="15" width="8.140625" style="196" bestFit="1" customWidth="1"/>
    <col min="16" max="16" width="7.140625" style="29" customWidth="1"/>
    <col min="17" max="17" width="7.42578125" style="29" customWidth="1"/>
    <col min="18" max="18" width="10" style="196" customWidth="1"/>
    <col min="19" max="19" width="7.140625" style="29" customWidth="1"/>
    <col min="20" max="20" width="9.5703125" style="29" customWidth="1"/>
    <col min="21" max="21" width="9.140625" style="29"/>
    <col min="22" max="22" width="14.140625" style="196" customWidth="1"/>
    <col min="23" max="23" width="9.140625" style="196"/>
    <col min="24" max="24" width="13" style="29" customWidth="1"/>
    <col min="25" max="25" width="16" style="196" customWidth="1"/>
    <col min="26" max="16384" width="9.140625" style="29"/>
  </cols>
  <sheetData>
    <row r="1" spans="1:25" ht="18.75" x14ac:dyDescent="0.25">
      <c r="A1" s="30"/>
      <c r="B1" s="30"/>
      <c r="C1" s="30"/>
      <c r="D1" s="30"/>
      <c r="E1" s="199"/>
      <c r="F1" s="199"/>
      <c r="H1" s="30"/>
      <c r="I1" s="30"/>
      <c r="Y1" s="23" t="s">
        <v>67</v>
      </c>
    </row>
    <row r="2" spans="1:25" ht="18.75" x14ac:dyDescent="0.3">
      <c r="A2" s="30"/>
      <c r="B2" s="30"/>
      <c r="C2" s="30"/>
      <c r="D2" s="30"/>
      <c r="E2" s="199"/>
      <c r="F2" s="199"/>
      <c r="H2" s="30"/>
      <c r="I2" s="30"/>
      <c r="Y2" s="12" t="s">
        <v>9</v>
      </c>
    </row>
    <row r="3" spans="1:25" ht="18.75" x14ac:dyDescent="0.3">
      <c r="A3" s="30"/>
      <c r="B3" s="30"/>
      <c r="C3" s="30"/>
      <c r="D3" s="30"/>
      <c r="E3" s="199"/>
      <c r="F3" s="199"/>
      <c r="H3" s="30"/>
      <c r="I3" s="30"/>
      <c r="Y3" s="12" t="s">
        <v>410</v>
      </c>
    </row>
    <row r="4" spans="1:25" ht="18.75" customHeight="1" x14ac:dyDescent="0.25">
      <c r="A4" s="403" t="str">
        <f>'1. паспорт местоположение'!A5:C5</f>
        <v>Год раскрытия информации: 2023 год</v>
      </c>
      <c r="B4" s="403"/>
      <c r="C4" s="403"/>
      <c r="D4" s="403"/>
      <c r="E4" s="403"/>
      <c r="F4" s="403"/>
      <c r="G4" s="403"/>
      <c r="H4" s="403"/>
      <c r="I4" s="403"/>
      <c r="J4" s="403"/>
      <c r="K4" s="403"/>
      <c r="L4" s="403"/>
      <c r="M4" s="403"/>
      <c r="N4" s="403"/>
      <c r="O4" s="403"/>
      <c r="P4" s="403"/>
      <c r="Q4" s="403"/>
    </row>
    <row r="5" spans="1:25" ht="18.75" x14ac:dyDescent="0.3">
      <c r="A5" s="30"/>
      <c r="B5" s="30"/>
      <c r="C5" s="30"/>
      <c r="D5" s="30"/>
      <c r="E5" s="199"/>
      <c r="F5" s="199"/>
      <c r="H5" s="30"/>
      <c r="I5" s="30"/>
      <c r="Q5" s="12"/>
    </row>
    <row r="6" spans="1:25" ht="18.75" x14ac:dyDescent="0.25">
      <c r="A6" s="408" t="s">
        <v>8</v>
      </c>
      <c r="B6" s="408"/>
      <c r="C6" s="408"/>
      <c r="D6" s="408"/>
      <c r="E6" s="408"/>
      <c r="F6" s="408"/>
      <c r="G6" s="408"/>
      <c r="H6" s="408"/>
      <c r="I6" s="408"/>
      <c r="J6" s="408"/>
      <c r="K6" s="408"/>
      <c r="L6" s="408"/>
      <c r="M6" s="408"/>
      <c r="N6" s="408"/>
      <c r="O6" s="408"/>
      <c r="P6" s="408"/>
      <c r="Q6" s="408"/>
    </row>
    <row r="7" spans="1:25" ht="18.75" x14ac:dyDescent="0.25">
      <c r="A7" s="46"/>
      <c r="B7" s="46"/>
      <c r="C7" s="46"/>
      <c r="D7" s="46"/>
      <c r="E7" s="201"/>
      <c r="F7" s="201"/>
      <c r="G7" s="46"/>
      <c r="H7" s="32"/>
      <c r="I7" s="32"/>
      <c r="J7" s="197"/>
      <c r="K7" s="32"/>
      <c r="L7" s="32"/>
      <c r="M7" s="32"/>
      <c r="N7" s="197"/>
      <c r="O7" s="197"/>
      <c r="P7" s="32"/>
      <c r="Q7" s="32"/>
    </row>
    <row r="8" spans="1:25"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row>
    <row r="9" spans="1:25" ht="18.75" customHeight="1" x14ac:dyDescent="0.25">
      <c r="A9" s="402" t="s">
        <v>7</v>
      </c>
      <c r="B9" s="402"/>
      <c r="C9" s="402"/>
      <c r="D9" s="402"/>
      <c r="E9" s="402"/>
      <c r="F9" s="402"/>
      <c r="G9" s="402"/>
      <c r="H9" s="402"/>
      <c r="I9" s="402"/>
      <c r="J9" s="402"/>
      <c r="K9" s="402"/>
      <c r="L9" s="402"/>
      <c r="M9" s="402"/>
      <c r="N9" s="402"/>
      <c r="O9" s="402"/>
      <c r="P9" s="402"/>
      <c r="Q9" s="402"/>
    </row>
    <row r="10" spans="1:25" ht="18.75" x14ac:dyDescent="0.25">
      <c r="A10" s="46"/>
      <c r="B10" s="46"/>
      <c r="C10" s="46"/>
      <c r="D10" s="46"/>
      <c r="E10" s="201"/>
      <c r="F10" s="201"/>
      <c r="G10" s="46"/>
      <c r="H10" s="32"/>
      <c r="I10" s="32"/>
      <c r="J10" s="197"/>
      <c r="K10" s="32"/>
      <c r="L10" s="32"/>
      <c r="M10" s="32"/>
      <c r="N10" s="197"/>
      <c r="O10" s="197"/>
      <c r="P10" s="32"/>
      <c r="Q10" s="32"/>
    </row>
    <row r="11" spans="1:25" x14ac:dyDescent="0.25">
      <c r="A11" s="373" t="str">
        <f>'1. паспорт местоположение'!A12:C12</f>
        <v>L_NS3300.PR.0006</v>
      </c>
      <c r="B11" s="373"/>
      <c r="C11" s="373"/>
      <c r="D11" s="373"/>
      <c r="E11" s="373"/>
      <c r="F11" s="373"/>
      <c r="G11" s="373"/>
      <c r="H11" s="373"/>
      <c r="I11" s="373"/>
      <c r="J11" s="373"/>
      <c r="K11" s="373"/>
      <c r="L11" s="373"/>
      <c r="M11" s="373"/>
      <c r="N11" s="373"/>
      <c r="O11" s="373"/>
      <c r="P11" s="373"/>
      <c r="Q11" s="373"/>
    </row>
    <row r="12" spans="1:25" x14ac:dyDescent="0.25">
      <c r="A12" s="402" t="s">
        <v>6</v>
      </c>
      <c r="B12" s="402"/>
      <c r="C12" s="402"/>
      <c r="D12" s="402"/>
      <c r="E12" s="402"/>
      <c r="F12" s="402"/>
      <c r="G12" s="402"/>
      <c r="H12" s="402"/>
      <c r="I12" s="402"/>
      <c r="J12" s="402"/>
      <c r="K12" s="402"/>
      <c r="L12" s="402"/>
      <c r="M12" s="402"/>
      <c r="N12" s="402"/>
      <c r="O12" s="402"/>
      <c r="P12" s="402"/>
      <c r="Q12" s="402"/>
    </row>
    <row r="13" spans="1:25" ht="16.5" customHeight="1" x14ac:dyDescent="0.3">
      <c r="A13" s="9"/>
      <c r="B13" s="9"/>
      <c r="C13" s="9"/>
      <c r="D13" s="9"/>
      <c r="E13" s="202"/>
      <c r="F13" s="202"/>
      <c r="G13" s="9"/>
      <c r="H13" s="31"/>
      <c r="I13" s="31"/>
      <c r="J13" s="198"/>
      <c r="K13" s="31"/>
      <c r="L13" s="31"/>
      <c r="M13" s="31"/>
      <c r="N13" s="198"/>
      <c r="O13" s="198"/>
      <c r="P13" s="31"/>
      <c r="Q13" s="31"/>
    </row>
    <row r="14" spans="1:25" x14ac:dyDescent="0.25">
      <c r="A14" s="434" t="str">
        <f>'1. паспорт местоположение'!A15:C15</f>
        <v>Строительство зарядных станций мощностью до 100кВт  (18 шт.)</v>
      </c>
      <c r="B14" s="434"/>
      <c r="C14" s="434"/>
      <c r="D14" s="434"/>
      <c r="E14" s="434"/>
      <c r="F14" s="434"/>
      <c r="G14" s="434"/>
      <c r="H14" s="434"/>
      <c r="I14" s="434"/>
      <c r="J14" s="434"/>
      <c r="K14" s="434"/>
      <c r="L14" s="434"/>
      <c r="M14" s="434"/>
      <c r="N14" s="434"/>
      <c r="O14" s="434"/>
      <c r="P14" s="434"/>
      <c r="Q14" s="434"/>
    </row>
    <row r="15" spans="1:25" ht="15.75" customHeight="1" x14ac:dyDescent="0.25">
      <c r="A15" s="402" t="s">
        <v>5</v>
      </c>
      <c r="B15" s="402"/>
      <c r="C15" s="402"/>
      <c r="D15" s="402"/>
      <c r="E15" s="402"/>
      <c r="F15" s="402"/>
      <c r="G15" s="402"/>
      <c r="H15" s="402"/>
      <c r="I15" s="402"/>
      <c r="J15" s="402"/>
      <c r="K15" s="402"/>
      <c r="L15" s="402"/>
      <c r="M15" s="402"/>
      <c r="N15" s="402"/>
      <c r="O15" s="402"/>
      <c r="P15" s="402"/>
      <c r="Q15" s="402"/>
    </row>
    <row r="16" spans="1:25" x14ac:dyDescent="0.25">
      <c r="A16" s="435"/>
      <c r="B16" s="435"/>
      <c r="C16" s="435"/>
      <c r="D16" s="435"/>
      <c r="E16" s="435"/>
      <c r="F16" s="435"/>
      <c r="G16" s="435"/>
      <c r="H16" s="435"/>
      <c r="I16" s="435"/>
      <c r="J16" s="435"/>
      <c r="K16" s="435"/>
      <c r="L16" s="435"/>
      <c r="M16" s="435"/>
      <c r="N16" s="435"/>
      <c r="O16" s="435"/>
      <c r="P16" s="435"/>
      <c r="Q16" s="435"/>
    </row>
    <row r="17" spans="1:35" x14ac:dyDescent="0.25">
      <c r="A17" s="30"/>
      <c r="H17" s="30"/>
      <c r="I17" s="30"/>
      <c r="J17" s="199"/>
      <c r="K17" s="30"/>
      <c r="L17" s="30"/>
      <c r="M17" s="30"/>
      <c r="N17" s="199"/>
      <c r="O17" s="199"/>
      <c r="P17" s="30"/>
    </row>
    <row r="18" spans="1:35" x14ac:dyDescent="0.25">
      <c r="A18" s="436" t="s">
        <v>369</v>
      </c>
      <c r="B18" s="436"/>
      <c r="C18" s="436"/>
      <c r="D18" s="436"/>
      <c r="E18" s="436"/>
      <c r="F18" s="436"/>
      <c r="G18" s="436"/>
      <c r="H18" s="436"/>
      <c r="I18" s="436"/>
      <c r="J18" s="436"/>
      <c r="K18" s="436"/>
      <c r="L18" s="436"/>
      <c r="M18" s="436"/>
      <c r="N18" s="436"/>
      <c r="O18" s="436"/>
      <c r="P18" s="436"/>
      <c r="Q18" s="436"/>
    </row>
    <row r="19" spans="1:35" x14ac:dyDescent="0.25">
      <c r="A19" s="178"/>
      <c r="B19" s="178"/>
      <c r="C19" s="178"/>
      <c r="D19" s="178"/>
      <c r="E19" s="200"/>
      <c r="F19" s="200"/>
      <c r="G19" s="178"/>
      <c r="H19" s="178"/>
      <c r="I19" s="178"/>
      <c r="J19" s="200"/>
      <c r="K19" s="178"/>
      <c r="L19" s="178"/>
      <c r="M19" s="178"/>
      <c r="N19" s="200"/>
      <c r="O19" s="200"/>
      <c r="P19" s="178"/>
      <c r="Q19" s="178"/>
    </row>
    <row r="20" spans="1:35" s="349" customFormat="1" ht="33" customHeight="1" x14ac:dyDescent="0.25">
      <c r="A20" s="441" t="s">
        <v>183</v>
      </c>
      <c r="B20" s="441" t="s">
        <v>182</v>
      </c>
      <c r="C20" s="444" t="s">
        <v>181</v>
      </c>
      <c r="D20" s="444"/>
      <c r="E20" s="445" t="s">
        <v>180</v>
      </c>
      <c r="F20" s="445"/>
      <c r="G20" s="446" t="s">
        <v>544</v>
      </c>
      <c r="H20" s="438" t="s">
        <v>463</v>
      </c>
      <c r="I20" s="439"/>
      <c r="J20" s="439"/>
      <c r="K20" s="439"/>
      <c r="L20" s="438" t="s">
        <v>464</v>
      </c>
      <c r="M20" s="439"/>
      <c r="N20" s="439"/>
      <c r="O20" s="439"/>
      <c r="P20" s="438" t="s">
        <v>465</v>
      </c>
      <c r="Q20" s="439"/>
      <c r="R20" s="439"/>
      <c r="S20" s="439"/>
      <c r="T20" s="438" t="s">
        <v>466</v>
      </c>
      <c r="U20" s="439"/>
      <c r="V20" s="439"/>
      <c r="W20" s="439"/>
      <c r="X20" s="438" t="s">
        <v>467</v>
      </c>
      <c r="Y20" s="439"/>
      <c r="Z20" s="439"/>
      <c r="AA20" s="439"/>
      <c r="AB20" s="440" t="s">
        <v>179</v>
      </c>
      <c r="AC20" s="440"/>
    </row>
    <row r="21" spans="1:35" s="349" customFormat="1" ht="81.75" customHeight="1" x14ac:dyDescent="0.25">
      <c r="A21" s="442"/>
      <c r="B21" s="442"/>
      <c r="C21" s="444"/>
      <c r="D21" s="444"/>
      <c r="E21" s="445"/>
      <c r="F21" s="445"/>
      <c r="G21" s="447"/>
      <c r="H21" s="437" t="s">
        <v>1</v>
      </c>
      <c r="I21" s="437"/>
      <c r="J21" s="437" t="s">
        <v>177</v>
      </c>
      <c r="K21" s="437"/>
      <c r="L21" s="437" t="s">
        <v>1</v>
      </c>
      <c r="M21" s="437"/>
      <c r="N21" s="437" t="s">
        <v>177</v>
      </c>
      <c r="O21" s="437"/>
      <c r="P21" s="437" t="s">
        <v>1</v>
      </c>
      <c r="Q21" s="437"/>
      <c r="R21" s="437" t="s">
        <v>177</v>
      </c>
      <c r="S21" s="437"/>
      <c r="T21" s="437" t="s">
        <v>1</v>
      </c>
      <c r="U21" s="437"/>
      <c r="V21" s="437" t="s">
        <v>177</v>
      </c>
      <c r="W21" s="437"/>
      <c r="X21" s="437" t="s">
        <v>1</v>
      </c>
      <c r="Y21" s="437"/>
      <c r="Z21" s="437" t="s">
        <v>177</v>
      </c>
      <c r="AA21" s="437"/>
      <c r="AB21" s="440"/>
      <c r="AC21" s="440"/>
    </row>
    <row r="22" spans="1:35" s="349" customFormat="1" ht="89.25" customHeight="1" x14ac:dyDescent="0.3">
      <c r="A22" s="443"/>
      <c r="B22" s="443"/>
      <c r="C22" s="348" t="s">
        <v>1</v>
      </c>
      <c r="D22" s="348" t="s">
        <v>177</v>
      </c>
      <c r="E22" s="216" t="s">
        <v>468</v>
      </c>
      <c r="F22" s="216" t="s">
        <v>552</v>
      </c>
      <c r="G22" s="448"/>
      <c r="H22" s="350" t="s">
        <v>351</v>
      </c>
      <c r="I22" s="350" t="s">
        <v>352</v>
      </c>
      <c r="J22" s="350" t="s">
        <v>351</v>
      </c>
      <c r="K22" s="350" t="s">
        <v>352</v>
      </c>
      <c r="L22" s="350" t="s">
        <v>351</v>
      </c>
      <c r="M22" s="350" t="s">
        <v>352</v>
      </c>
      <c r="N22" s="350" t="s">
        <v>351</v>
      </c>
      <c r="O22" s="350" t="s">
        <v>352</v>
      </c>
      <c r="P22" s="350" t="s">
        <v>351</v>
      </c>
      <c r="Q22" s="350" t="s">
        <v>352</v>
      </c>
      <c r="R22" s="350" t="s">
        <v>351</v>
      </c>
      <c r="S22" s="350" t="s">
        <v>352</v>
      </c>
      <c r="T22" s="350" t="s">
        <v>351</v>
      </c>
      <c r="U22" s="350" t="s">
        <v>352</v>
      </c>
      <c r="V22" s="350" t="s">
        <v>351</v>
      </c>
      <c r="W22" s="350" t="s">
        <v>352</v>
      </c>
      <c r="X22" s="350" t="s">
        <v>351</v>
      </c>
      <c r="Y22" s="350" t="s">
        <v>352</v>
      </c>
      <c r="Z22" s="350" t="s">
        <v>351</v>
      </c>
      <c r="AA22" s="350" t="s">
        <v>352</v>
      </c>
      <c r="AB22" s="348" t="s">
        <v>178</v>
      </c>
      <c r="AC22" s="348" t="s">
        <v>177</v>
      </c>
      <c r="AE22" s="97"/>
      <c r="AF22" s="97"/>
      <c r="AG22" s="97"/>
      <c r="AH22" s="97"/>
      <c r="AI22" s="98"/>
    </row>
    <row r="23" spans="1:35" s="349" customFormat="1" ht="19.5" customHeigh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c r="AE23" s="98"/>
      <c r="AF23" s="98"/>
      <c r="AG23" s="98"/>
      <c r="AH23" s="98"/>
      <c r="AI23" s="98"/>
    </row>
    <row r="24" spans="1:35" s="98" customFormat="1" ht="47.25" customHeight="1" x14ac:dyDescent="0.25">
      <c r="A24" s="179">
        <v>1</v>
      </c>
      <c r="B24" s="203" t="s">
        <v>176</v>
      </c>
      <c r="C24" s="217">
        <v>80.324771999999996</v>
      </c>
      <c r="D24" s="217">
        <v>80.324771999999996</v>
      </c>
      <c r="E24" s="217">
        <v>80.324771999999996</v>
      </c>
      <c r="F24" s="217">
        <v>80.324771999999996</v>
      </c>
      <c r="G24" s="217">
        <v>0</v>
      </c>
      <c r="H24" s="217">
        <v>0</v>
      </c>
      <c r="I24" s="217"/>
      <c r="J24" s="217">
        <v>0</v>
      </c>
      <c r="K24" s="217"/>
      <c r="L24" s="217">
        <v>0</v>
      </c>
      <c r="M24" s="217"/>
      <c r="N24" s="217">
        <v>0</v>
      </c>
      <c r="O24" s="217"/>
      <c r="P24" s="217">
        <v>12.13978</v>
      </c>
      <c r="Q24" s="217"/>
      <c r="R24" s="217">
        <v>12.13978</v>
      </c>
      <c r="S24" s="217"/>
      <c r="T24" s="217">
        <v>24.244419999999998</v>
      </c>
      <c r="U24" s="217"/>
      <c r="V24" s="217">
        <v>24.244420000000002</v>
      </c>
      <c r="W24" s="217"/>
      <c r="X24" s="217">
        <v>43.940571999999996</v>
      </c>
      <c r="Y24" s="217"/>
      <c r="Z24" s="217">
        <v>43.940571999999996</v>
      </c>
      <c r="AA24" s="217"/>
      <c r="AB24" s="217">
        <v>80.324771999999996</v>
      </c>
      <c r="AC24" s="217">
        <v>80.324771999999996</v>
      </c>
    </row>
    <row r="25" spans="1:35" s="98" customFormat="1" ht="24" customHeight="1" x14ac:dyDescent="0.25">
      <c r="A25" s="180" t="s">
        <v>175</v>
      </c>
      <c r="B25" s="204" t="s">
        <v>174</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35" s="98" customFormat="1" x14ac:dyDescent="0.25">
      <c r="A26" s="180" t="s">
        <v>173</v>
      </c>
      <c r="B26" s="204" t="s">
        <v>172</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v>0</v>
      </c>
    </row>
    <row r="27" spans="1:35" s="98" customFormat="1" ht="38.25" customHeight="1" x14ac:dyDescent="0.25">
      <c r="A27" s="180" t="s">
        <v>171</v>
      </c>
      <c r="B27" s="204" t="s">
        <v>308</v>
      </c>
      <c r="C27" s="217"/>
      <c r="D27" s="217"/>
      <c r="E27" s="217"/>
      <c r="F27" s="217"/>
      <c r="G27" s="217">
        <v>0</v>
      </c>
      <c r="H27" s="217">
        <v>0</v>
      </c>
      <c r="I27" s="217"/>
      <c r="J27" s="217">
        <v>0</v>
      </c>
      <c r="K27" s="217"/>
      <c r="L27" s="217">
        <v>0</v>
      </c>
      <c r="M27" s="217"/>
      <c r="N27" s="217">
        <v>0</v>
      </c>
      <c r="O27" s="217"/>
      <c r="P27" s="217">
        <v>0</v>
      </c>
      <c r="Q27" s="217"/>
      <c r="R27" s="217">
        <v>0</v>
      </c>
      <c r="S27" s="217"/>
      <c r="T27" s="217">
        <v>0</v>
      </c>
      <c r="U27" s="217"/>
      <c r="V27" s="217">
        <v>0</v>
      </c>
      <c r="W27" s="217"/>
      <c r="X27" s="217">
        <v>0</v>
      </c>
      <c r="Y27" s="217"/>
      <c r="Z27" s="217">
        <v>0</v>
      </c>
      <c r="AA27" s="217"/>
      <c r="AB27" s="217">
        <v>0</v>
      </c>
      <c r="AC27" s="217">
        <v>0</v>
      </c>
    </row>
    <row r="28" spans="1:35" s="98" customFormat="1" x14ac:dyDescent="0.25">
      <c r="A28" s="180" t="s">
        <v>170</v>
      </c>
      <c r="B28" s="204" t="s">
        <v>169</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5" s="98" customFormat="1" x14ac:dyDescent="0.25">
      <c r="A29" s="180" t="s">
        <v>168</v>
      </c>
      <c r="B29" s="205" t="s">
        <v>167</v>
      </c>
      <c r="C29" s="217"/>
      <c r="D29" s="217"/>
      <c r="E29" s="217"/>
      <c r="F29" s="217"/>
      <c r="G29" s="217">
        <v>0</v>
      </c>
      <c r="H29" s="217">
        <v>0</v>
      </c>
      <c r="I29" s="217"/>
      <c r="J29" s="217">
        <v>0</v>
      </c>
      <c r="K29" s="217"/>
      <c r="L29" s="217">
        <v>0</v>
      </c>
      <c r="M29" s="217"/>
      <c r="N29" s="217">
        <v>0</v>
      </c>
      <c r="O29" s="217"/>
      <c r="P29" s="217">
        <v>12.13978</v>
      </c>
      <c r="Q29" s="217"/>
      <c r="R29" s="217">
        <v>12.13978</v>
      </c>
      <c r="S29" s="217"/>
      <c r="T29" s="217">
        <v>24.244419999999998</v>
      </c>
      <c r="U29" s="217"/>
      <c r="V29" s="217">
        <v>24.244420000000002</v>
      </c>
      <c r="W29" s="217"/>
      <c r="X29" s="217">
        <v>43.940571999999996</v>
      </c>
      <c r="Y29" s="217"/>
      <c r="Z29" s="217">
        <v>43.940571999999996</v>
      </c>
      <c r="AA29" s="217"/>
      <c r="AB29" s="217">
        <v>80.324771999999996</v>
      </c>
      <c r="AC29" s="217">
        <v>80.324771999999996</v>
      </c>
    </row>
    <row r="30" spans="1:35" s="98" customFormat="1" ht="47.25" x14ac:dyDescent="0.25">
      <c r="A30" s="179" t="s">
        <v>62</v>
      </c>
      <c r="B30" s="203" t="s">
        <v>166</v>
      </c>
      <c r="C30" s="217">
        <v>66.937309999999997</v>
      </c>
      <c r="D30" s="217">
        <v>66.937309999999997</v>
      </c>
      <c r="E30" s="217">
        <v>66.937309999999997</v>
      </c>
      <c r="F30" s="217">
        <v>66.937309999999997</v>
      </c>
      <c r="G30" s="217">
        <v>0</v>
      </c>
      <c r="H30" s="217">
        <v>0</v>
      </c>
      <c r="I30" s="217"/>
      <c r="J30" s="217">
        <v>0</v>
      </c>
      <c r="K30" s="217"/>
      <c r="L30" s="217">
        <v>0</v>
      </c>
      <c r="M30" s="217"/>
      <c r="N30" s="217">
        <v>0</v>
      </c>
      <c r="O30" s="217"/>
      <c r="P30" s="217">
        <v>10.116483333333333</v>
      </c>
      <c r="Q30" s="217"/>
      <c r="R30" s="217">
        <v>10.116483333333333</v>
      </c>
      <c r="S30" s="217"/>
      <c r="T30" s="217">
        <v>20.203683333333334</v>
      </c>
      <c r="U30" s="217"/>
      <c r="V30" s="217">
        <v>20.203683333333334</v>
      </c>
      <c r="W30" s="217"/>
      <c r="X30" s="217">
        <v>36.617143333333324</v>
      </c>
      <c r="Y30" s="217"/>
      <c r="Z30" s="217">
        <v>36.617143333333324</v>
      </c>
      <c r="AA30" s="217"/>
      <c r="AB30" s="217">
        <v>66.937309999999997</v>
      </c>
      <c r="AC30" s="217">
        <v>66.937309999999997</v>
      </c>
    </row>
    <row r="31" spans="1:35" s="98" customFormat="1" x14ac:dyDescent="0.25">
      <c r="A31" s="179" t="s">
        <v>165</v>
      </c>
      <c r="B31" s="204" t="s">
        <v>164</v>
      </c>
      <c r="C31" s="217">
        <v>1.1064799999999999</v>
      </c>
      <c r="D31" s="217">
        <v>1.1064799999999999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5" s="98" customFormat="1" ht="31.5" x14ac:dyDescent="0.25">
      <c r="A32" s="179" t="s">
        <v>163</v>
      </c>
      <c r="B32" s="204" t="s">
        <v>162</v>
      </c>
      <c r="C32" s="217">
        <v>0.73558000000000001</v>
      </c>
      <c r="D32" s="217">
        <v>0.73558000000000001</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98" customFormat="1" x14ac:dyDescent="0.25">
      <c r="A33" s="179" t="s">
        <v>161</v>
      </c>
      <c r="B33" s="204" t="s">
        <v>160</v>
      </c>
      <c r="C33" s="217">
        <v>60.588629999999995</v>
      </c>
      <c r="D33" s="217">
        <v>60.588629999999995</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98" customFormat="1" x14ac:dyDescent="0.25">
      <c r="A34" s="179" t="s">
        <v>159</v>
      </c>
      <c r="B34" s="204" t="s">
        <v>470</v>
      </c>
      <c r="C34" s="217">
        <v>4.5066199999999998</v>
      </c>
      <c r="D34" s="217">
        <v>4.5066199999999998</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98" customFormat="1" ht="48.2" customHeight="1" x14ac:dyDescent="0.25">
      <c r="A35" s="179" t="s">
        <v>61</v>
      </c>
      <c r="B35" s="203" t="s">
        <v>158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98" customFormat="1" ht="44.45" customHeight="1" x14ac:dyDescent="0.25">
      <c r="A36" s="180" t="s">
        <v>157</v>
      </c>
      <c r="B36" s="204" t="s">
        <v>416</v>
      </c>
      <c r="C36" s="217"/>
      <c r="D36" s="217"/>
      <c r="E36" s="217"/>
      <c r="F36" s="217"/>
      <c r="G36" s="217">
        <v>0</v>
      </c>
      <c r="H36" s="217">
        <v>0</v>
      </c>
      <c r="I36" s="218" t="s">
        <v>403</v>
      </c>
      <c r="J36" s="217">
        <v>0</v>
      </c>
      <c r="K36" s="217" t="s">
        <v>403</v>
      </c>
      <c r="L36" s="217">
        <v>0</v>
      </c>
      <c r="M36" s="218" t="s">
        <v>403</v>
      </c>
      <c r="N36" s="217">
        <v>0</v>
      </c>
      <c r="O36" s="217" t="s">
        <v>403</v>
      </c>
      <c r="P36" s="217">
        <v>0</v>
      </c>
      <c r="Q36" s="218" t="s">
        <v>403</v>
      </c>
      <c r="R36" s="217">
        <v>0</v>
      </c>
      <c r="S36" s="217" t="s">
        <v>403</v>
      </c>
      <c r="T36" s="217">
        <v>0</v>
      </c>
      <c r="U36" s="218" t="s">
        <v>403</v>
      </c>
      <c r="V36" s="217">
        <v>0</v>
      </c>
      <c r="W36" s="217" t="s">
        <v>403</v>
      </c>
      <c r="X36" s="217">
        <v>0</v>
      </c>
      <c r="Y36" s="218" t="s">
        <v>403</v>
      </c>
      <c r="Z36" s="217">
        <v>0</v>
      </c>
      <c r="AA36" s="217" t="s">
        <v>403</v>
      </c>
      <c r="AB36" s="217">
        <v>0</v>
      </c>
      <c r="AC36" s="217">
        <v>0</v>
      </c>
    </row>
    <row r="37" spans="1:29" s="98" customFormat="1" ht="31.5" x14ac:dyDescent="0.25">
      <c r="A37" s="180" t="s">
        <v>156</v>
      </c>
      <c r="B37" s="206" t="s">
        <v>414</v>
      </c>
      <c r="C37" s="217"/>
      <c r="D37" s="217"/>
      <c r="E37" s="217"/>
      <c r="F37" s="217"/>
      <c r="G37" s="217">
        <v>0</v>
      </c>
      <c r="H37" s="217">
        <v>0</v>
      </c>
      <c r="I37" s="218" t="s">
        <v>403</v>
      </c>
      <c r="J37" s="217">
        <v>0</v>
      </c>
      <c r="K37" s="217" t="s">
        <v>403</v>
      </c>
      <c r="L37" s="217">
        <v>0</v>
      </c>
      <c r="M37" s="218" t="s">
        <v>403</v>
      </c>
      <c r="N37" s="217">
        <v>0</v>
      </c>
      <c r="O37" s="217" t="s">
        <v>403</v>
      </c>
      <c r="P37" s="217">
        <v>0</v>
      </c>
      <c r="Q37" s="218" t="s">
        <v>403</v>
      </c>
      <c r="R37" s="217">
        <v>0</v>
      </c>
      <c r="S37" s="217" t="s">
        <v>403</v>
      </c>
      <c r="T37" s="217">
        <v>0</v>
      </c>
      <c r="U37" s="218" t="s">
        <v>403</v>
      </c>
      <c r="V37" s="217">
        <v>0</v>
      </c>
      <c r="W37" s="217" t="s">
        <v>403</v>
      </c>
      <c r="X37" s="217">
        <v>0</v>
      </c>
      <c r="Y37" s="218" t="s">
        <v>403</v>
      </c>
      <c r="Z37" s="217">
        <v>0</v>
      </c>
      <c r="AA37" s="217" t="s">
        <v>403</v>
      </c>
      <c r="AB37" s="217">
        <v>0</v>
      </c>
      <c r="AC37" s="217">
        <v>0</v>
      </c>
    </row>
    <row r="38" spans="1:29" s="98" customFormat="1" x14ac:dyDescent="0.25">
      <c r="A38" s="180" t="s">
        <v>155</v>
      </c>
      <c r="B38" s="206" t="s">
        <v>146</v>
      </c>
      <c r="C38" s="217"/>
      <c r="D38" s="217"/>
      <c r="E38" s="217"/>
      <c r="F38" s="217"/>
      <c r="G38" s="217">
        <v>0</v>
      </c>
      <c r="H38" s="217">
        <v>0</v>
      </c>
      <c r="I38" s="218" t="s">
        <v>403</v>
      </c>
      <c r="J38" s="217">
        <v>0</v>
      </c>
      <c r="K38" s="217" t="s">
        <v>403</v>
      </c>
      <c r="L38" s="217">
        <v>0</v>
      </c>
      <c r="M38" s="218" t="s">
        <v>403</v>
      </c>
      <c r="N38" s="217">
        <v>0</v>
      </c>
      <c r="O38" s="217" t="s">
        <v>403</v>
      </c>
      <c r="P38" s="217">
        <v>0</v>
      </c>
      <c r="Q38" s="218" t="s">
        <v>403</v>
      </c>
      <c r="R38" s="217">
        <v>0</v>
      </c>
      <c r="S38" s="217" t="s">
        <v>403</v>
      </c>
      <c r="T38" s="217">
        <v>0</v>
      </c>
      <c r="U38" s="218" t="s">
        <v>403</v>
      </c>
      <c r="V38" s="217">
        <v>0</v>
      </c>
      <c r="W38" s="217" t="s">
        <v>403</v>
      </c>
      <c r="X38" s="217">
        <v>0</v>
      </c>
      <c r="Y38" s="218" t="s">
        <v>403</v>
      </c>
      <c r="Z38" s="217">
        <v>0</v>
      </c>
      <c r="AA38" s="217" t="s">
        <v>403</v>
      </c>
      <c r="AB38" s="217">
        <v>0</v>
      </c>
      <c r="AC38" s="217">
        <v>0</v>
      </c>
    </row>
    <row r="39" spans="1:29" s="98" customFormat="1" x14ac:dyDescent="0.25">
      <c r="A39" s="180" t="s">
        <v>154</v>
      </c>
      <c r="B39" s="204" t="s">
        <v>415</v>
      </c>
      <c r="C39" s="217"/>
      <c r="D39" s="217"/>
      <c r="E39" s="217"/>
      <c r="F39" s="217"/>
      <c r="G39" s="217">
        <v>0</v>
      </c>
      <c r="H39" s="217">
        <v>0</v>
      </c>
      <c r="I39" s="218" t="s">
        <v>403</v>
      </c>
      <c r="J39" s="217">
        <v>0</v>
      </c>
      <c r="K39" s="217" t="s">
        <v>403</v>
      </c>
      <c r="L39" s="217">
        <v>0</v>
      </c>
      <c r="M39" s="218" t="s">
        <v>403</v>
      </c>
      <c r="N39" s="217">
        <v>0</v>
      </c>
      <c r="O39" s="217" t="s">
        <v>403</v>
      </c>
      <c r="P39" s="217">
        <v>0</v>
      </c>
      <c r="Q39" s="218" t="s">
        <v>403</v>
      </c>
      <c r="R39" s="217">
        <v>0</v>
      </c>
      <c r="S39" s="217" t="s">
        <v>403</v>
      </c>
      <c r="T39" s="217">
        <v>0</v>
      </c>
      <c r="U39" s="218" t="s">
        <v>403</v>
      </c>
      <c r="V39" s="217">
        <v>0</v>
      </c>
      <c r="W39" s="217" t="s">
        <v>403</v>
      </c>
      <c r="X39" s="217">
        <v>0</v>
      </c>
      <c r="Y39" s="218" t="s">
        <v>403</v>
      </c>
      <c r="Z39" s="217">
        <v>0</v>
      </c>
      <c r="AA39" s="217" t="s">
        <v>403</v>
      </c>
      <c r="AB39" s="217">
        <v>0</v>
      </c>
      <c r="AC39" s="217">
        <v>0</v>
      </c>
    </row>
    <row r="40" spans="1:29" s="98" customFormat="1" x14ac:dyDescent="0.25">
      <c r="A40" s="180" t="s">
        <v>153</v>
      </c>
      <c r="B40" s="204" t="s">
        <v>417</v>
      </c>
      <c r="C40" s="217"/>
      <c r="D40" s="217"/>
      <c r="E40" s="217"/>
      <c r="F40" s="217"/>
      <c r="G40" s="217">
        <v>0</v>
      </c>
      <c r="H40" s="217">
        <v>0</v>
      </c>
      <c r="I40" s="218" t="s">
        <v>403</v>
      </c>
      <c r="J40" s="217">
        <v>0</v>
      </c>
      <c r="K40" s="217" t="s">
        <v>403</v>
      </c>
      <c r="L40" s="217">
        <v>0</v>
      </c>
      <c r="M40" s="218" t="s">
        <v>403</v>
      </c>
      <c r="N40" s="217">
        <v>0</v>
      </c>
      <c r="O40" s="217" t="s">
        <v>403</v>
      </c>
      <c r="P40" s="217">
        <v>0</v>
      </c>
      <c r="Q40" s="218" t="s">
        <v>403</v>
      </c>
      <c r="R40" s="217">
        <v>0</v>
      </c>
      <c r="S40" s="217" t="s">
        <v>403</v>
      </c>
      <c r="T40" s="217">
        <v>0</v>
      </c>
      <c r="U40" s="218" t="s">
        <v>403</v>
      </c>
      <c r="V40" s="217">
        <v>0</v>
      </c>
      <c r="W40" s="217" t="s">
        <v>403</v>
      </c>
      <c r="X40" s="217">
        <v>0</v>
      </c>
      <c r="Y40" s="218" t="s">
        <v>403</v>
      </c>
      <c r="Z40" s="217">
        <v>0</v>
      </c>
      <c r="AA40" s="217" t="s">
        <v>403</v>
      </c>
      <c r="AB40" s="217">
        <v>0</v>
      </c>
      <c r="AC40" s="217">
        <v>0</v>
      </c>
    </row>
    <row r="41" spans="1:29" s="98" customFormat="1" x14ac:dyDescent="0.25">
      <c r="A41" s="180" t="s">
        <v>152</v>
      </c>
      <c r="B41" s="204" t="s">
        <v>418</v>
      </c>
      <c r="C41" s="217"/>
      <c r="D41" s="217"/>
      <c r="E41" s="217"/>
      <c r="F41" s="217"/>
      <c r="G41" s="217">
        <v>0</v>
      </c>
      <c r="H41" s="217">
        <v>0</v>
      </c>
      <c r="I41" s="218" t="s">
        <v>403</v>
      </c>
      <c r="J41" s="217">
        <v>0</v>
      </c>
      <c r="K41" s="217" t="s">
        <v>403</v>
      </c>
      <c r="L41" s="217">
        <v>0</v>
      </c>
      <c r="M41" s="218" t="s">
        <v>403</v>
      </c>
      <c r="N41" s="217">
        <v>0</v>
      </c>
      <c r="O41" s="217" t="s">
        <v>403</v>
      </c>
      <c r="P41" s="217">
        <v>0</v>
      </c>
      <c r="Q41" s="218" t="s">
        <v>403</v>
      </c>
      <c r="R41" s="217">
        <v>0</v>
      </c>
      <c r="S41" s="217" t="s">
        <v>403</v>
      </c>
      <c r="T41" s="217">
        <v>0</v>
      </c>
      <c r="U41" s="218" t="s">
        <v>403</v>
      </c>
      <c r="V41" s="217">
        <v>0</v>
      </c>
      <c r="W41" s="217" t="s">
        <v>403</v>
      </c>
      <c r="X41" s="217">
        <v>0</v>
      </c>
      <c r="Y41" s="218" t="s">
        <v>403</v>
      </c>
      <c r="Z41" s="217">
        <v>0</v>
      </c>
      <c r="AA41" s="217" t="s">
        <v>403</v>
      </c>
      <c r="AB41" s="217">
        <v>0</v>
      </c>
      <c r="AC41" s="217">
        <v>0</v>
      </c>
    </row>
    <row r="42" spans="1:29" s="98" customFormat="1" x14ac:dyDescent="0.25">
      <c r="A42" s="180" t="s">
        <v>151</v>
      </c>
      <c r="B42" s="204" t="s">
        <v>419</v>
      </c>
      <c r="C42" s="217"/>
      <c r="D42" s="217"/>
      <c r="E42" s="217"/>
      <c r="F42" s="217"/>
      <c r="G42" s="217">
        <v>0</v>
      </c>
      <c r="H42" s="217">
        <v>0</v>
      </c>
      <c r="I42" s="218" t="s">
        <v>403</v>
      </c>
      <c r="J42" s="217">
        <v>0</v>
      </c>
      <c r="K42" s="217" t="s">
        <v>403</v>
      </c>
      <c r="L42" s="217">
        <v>0</v>
      </c>
      <c r="M42" s="218" t="s">
        <v>403</v>
      </c>
      <c r="N42" s="217">
        <v>0</v>
      </c>
      <c r="O42" s="217" t="s">
        <v>403</v>
      </c>
      <c r="P42" s="217">
        <v>0</v>
      </c>
      <c r="Q42" s="218" t="s">
        <v>403</v>
      </c>
      <c r="R42" s="217">
        <v>0</v>
      </c>
      <c r="S42" s="217" t="s">
        <v>403</v>
      </c>
      <c r="T42" s="217">
        <v>0</v>
      </c>
      <c r="U42" s="218" t="s">
        <v>403</v>
      </c>
      <c r="V42" s="217">
        <v>0</v>
      </c>
      <c r="W42" s="217" t="s">
        <v>403</v>
      </c>
      <c r="X42" s="217">
        <v>0</v>
      </c>
      <c r="Y42" s="218" t="s">
        <v>403</v>
      </c>
      <c r="Z42" s="217">
        <v>0</v>
      </c>
      <c r="AA42" s="217" t="s">
        <v>403</v>
      </c>
      <c r="AB42" s="217">
        <v>0</v>
      </c>
      <c r="AC42" s="217">
        <v>0</v>
      </c>
    </row>
    <row r="43" spans="1:29" s="98" customFormat="1" x14ac:dyDescent="0.25">
      <c r="A43" s="180" t="s">
        <v>420</v>
      </c>
      <c r="B43" s="204" t="s">
        <v>421</v>
      </c>
      <c r="C43" s="217"/>
      <c r="D43" s="217"/>
      <c r="E43" s="217"/>
      <c r="F43" s="217"/>
      <c r="G43" s="217">
        <v>0</v>
      </c>
      <c r="H43" s="217">
        <v>0</v>
      </c>
      <c r="I43" s="218" t="s">
        <v>403</v>
      </c>
      <c r="J43" s="217">
        <v>0</v>
      </c>
      <c r="K43" s="217" t="s">
        <v>403</v>
      </c>
      <c r="L43" s="217">
        <v>0</v>
      </c>
      <c r="M43" s="218" t="s">
        <v>403</v>
      </c>
      <c r="N43" s="217">
        <v>0</v>
      </c>
      <c r="O43" s="217" t="s">
        <v>403</v>
      </c>
      <c r="P43" s="217">
        <v>0</v>
      </c>
      <c r="Q43" s="218" t="s">
        <v>403</v>
      </c>
      <c r="R43" s="217">
        <v>0</v>
      </c>
      <c r="S43" s="217" t="s">
        <v>403</v>
      </c>
      <c r="T43" s="217">
        <v>0</v>
      </c>
      <c r="U43" s="218" t="s">
        <v>403</v>
      </c>
      <c r="V43" s="217">
        <v>0</v>
      </c>
      <c r="W43" s="217" t="s">
        <v>403</v>
      </c>
      <c r="X43" s="217">
        <v>0</v>
      </c>
      <c r="Y43" s="218" t="s">
        <v>403</v>
      </c>
      <c r="Z43" s="217">
        <v>0</v>
      </c>
      <c r="AA43" s="217" t="s">
        <v>403</v>
      </c>
      <c r="AB43" s="217">
        <v>0</v>
      </c>
      <c r="AC43" s="217">
        <v>0</v>
      </c>
    </row>
    <row r="44" spans="1:29" s="98" customFormat="1" x14ac:dyDescent="0.25">
      <c r="A44" s="180" t="s">
        <v>422</v>
      </c>
      <c r="B44" s="204" t="s">
        <v>423</v>
      </c>
      <c r="C44" s="217"/>
      <c r="D44" s="217"/>
      <c r="E44" s="217"/>
      <c r="F44" s="217"/>
      <c r="G44" s="217">
        <v>0</v>
      </c>
      <c r="H44" s="217">
        <v>0</v>
      </c>
      <c r="I44" s="218" t="s">
        <v>403</v>
      </c>
      <c r="J44" s="217">
        <v>0</v>
      </c>
      <c r="K44" s="217" t="s">
        <v>403</v>
      </c>
      <c r="L44" s="217">
        <v>0</v>
      </c>
      <c r="M44" s="218" t="s">
        <v>403</v>
      </c>
      <c r="N44" s="217">
        <v>0</v>
      </c>
      <c r="O44" s="217" t="s">
        <v>403</v>
      </c>
      <c r="P44" s="217">
        <v>0</v>
      </c>
      <c r="Q44" s="218" t="s">
        <v>403</v>
      </c>
      <c r="R44" s="217">
        <v>0</v>
      </c>
      <c r="S44" s="217" t="s">
        <v>403</v>
      </c>
      <c r="T44" s="217">
        <v>0</v>
      </c>
      <c r="U44" s="218" t="s">
        <v>403</v>
      </c>
      <c r="V44" s="217">
        <v>0</v>
      </c>
      <c r="W44" s="217" t="s">
        <v>403</v>
      </c>
      <c r="X44" s="217">
        <v>18</v>
      </c>
      <c r="Y44" s="218">
        <v>4</v>
      </c>
      <c r="Z44" s="217">
        <v>18</v>
      </c>
      <c r="AA44" s="217">
        <v>4</v>
      </c>
      <c r="AB44" s="217">
        <v>18</v>
      </c>
      <c r="AC44" s="217">
        <v>18</v>
      </c>
    </row>
    <row r="45" spans="1:29" s="98" customFormat="1" x14ac:dyDescent="0.25">
      <c r="A45" s="180" t="s">
        <v>424</v>
      </c>
      <c r="B45" s="204" t="s">
        <v>425</v>
      </c>
      <c r="C45" s="217"/>
      <c r="D45" s="217"/>
      <c r="E45" s="217"/>
      <c r="F45" s="217"/>
      <c r="G45" s="217">
        <v>0</v>
      </c>
      <c r="H45" s="217">
        <v>0</v>
      </c>
      <c r="I45" s="218" t="s">
        <v>403</v>
      </c>
      <c r="J45" s="217">
        <v>0</v>
      </c>
      <c r="K45" s="217" t="s">
        <v>403</v>
      </c>
      <c r="L45" s="217">
        <v>0</v>
      </c>
      <c r="M45" s="218" t="s">
        <v>403</v>
      </c>
      <c r="N45" s="217">
        <v>0</v>
      </c>
      <c r="O45" s="217" t="s">
        <v>403</v>
      </c>
      <c r="P45" s="217">
        <v>0</v>
      </c>
      <c r="Q45" s="218" t="s">
        <v>403</v>
      </c>
      <c r="R45" s="217">
        <v>0</v>
      </c>
      <c r="S45" s="217" t="s">
        <v>403</v>
      </c>
      <c r="T45" s="217">
        <v>0</v>
      </c>
      <c r="U45" s="218" t="s">
        <v>403</v>
      </c>
      <c r="V45" s="217">
        <v>0</v>
      </c>
      <c r="W45" s="217" t="s">
        <v>403</v>
      </c>
      <c r="X45" s="217">
        <v>0</v>
      </c>
      <c r="Y45" s="218" t="s">
        <v>403</v>
      </c>
      <c r="Z45" s="217">
        <v>0</v>
      </c>
      <c r="AA45" s="217" t="s">
        <v>403</v>
      </c>
      <c r="AB45" s="217">
        <v>0</v>
      </c>
      <c r="AC45" s="217">
        <v>0</v>
      </c>
    </row>
    <row r="46" spans="1:29" s="98" customFormat="1" x14ac:dyDescent="0.25">
      <c r="A46" s="180" t="s">
        <v>426</v>
      </c>
      <c r="B46" s="204" t="s">
        <v>427</v>
      </c>
      <c r="C46" s="217"/>
      <c r="D46" s="217"/>
      <c r="E46" s="217"/>
      <c r="F46" s="217"/>
      <c r="G46" s="217">
        <v>0</v>
      </c>
      <c r="H46" s="217">
        <v>0</v>
      </c>
      <c r="I46" s="218" t="s">
        <v>403</v>
      </c>
      <c r="J46" s="217">
        <v>0</v>
      </c>
      <c r="K46" s="217" t="s">
        <v>403</v>
      </c>
      <c r="L46" s="217">
        <v>0</v>
      </c>
      <c r="M46" s="218" t="s">
        <v>403</v>
      </c>
      <c r="N46" s="217">
        <v>0</v>
      </c>
      <c r="O46" s="217" t="s">
        <v>403</v>
      </c>
      <c r="P46" s="217">
        <v>0</v>
      </c>
      <c r="Q46" s="218" t="s">
        <v>403</v>
      </c>
      <c r="R46" s="217">
        <v>0</v>
      </c>
      <c r="S46" s="217" t="s">
        <v>403</v>
      </c>
      <c r="T46" s="217">
        <v>0</v>
      </c>
      <c r="U46" s="218" t="s">
        <v>403</v>
      </c>
      <c r="V46" s="217">
        <v>0</v>
      </c>
      <c r="W46" s="217" t="s">
        <v>403</v>
      </c>
      <c r="X46" s="217">
        <v>0</v>
      </c>
      <c r="Y46" s="218" t="s">
        <v>403</v>
      </c>
      <c r="Z46" s="217">
        <v>0</v>
      </c>
      <c r="AA46" s="217" t="s">
        <v>403</v>
      </c>
      <c r="AB46" s="217">
        <v>0</v>
      </c>
      <c r="AC46" s="217">
        <v>0</v>
      </c>
    </row>
    <row r="47" spans="1:29" s="98" customFormat="1" x14ac:dyDescent="0.25">
      <c r="A47" s="179" t="s">
        <v>60</v>
      </c>
      <c r="B47" s="203" t="s">
        <v>150</v>
      </c>
      <c r="C47" s="217"/>
      <c r="D47" s="217"/>
      <c r="E47" s="217"/>
      <c r="F47" s="217"/>
      <c r="G47" s="217"/>
      <c r="H47" s="217"/>
      <c r="I47" s="217"/>
      <c r="J47" s="217"/>
      <c r="K47" s="217"/>
      <c r="L47" s="217"/>
      <c r="M47" s="217"/>
      <c r="N47" s="217"/>
      <c r="O47" s="217"/>
      <c r="P47" s="217"/>
      <c r="Q47" s="217"/>
      <c r="R47" s="217"/>
      <c r="S47" s="218"/>
      <c r="T47" s="217"/>
      <c r="U47" s="217"/>
      <c r="V47" s="217"/>
      <c r="W47" s="217"/>
      <c r="X47" s="217"/>
      <c r="Y47" s="217"/>
      <c r="Z47" s="217"/>
      <c r="AA47" s="217"/>
      <c r="AB47" s="217"/>
      <c r="AC47" s="217"/>
    </row>
    <row r="48" spans="1:29" s="98" customFormat="1" ht="33.75" customHeight="1" x14ac:dyDescent="0.25">
      <c r="A48" s="180" t="s">
        <v>149</v>
      </c>
      <c r="B48" s="204" t="s">
        <v>416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s="98" customFormat="1" ht="31.5" x14ac:dyDescent="0.25">
      <c r="A49" s="180" t="s">
        <v>148</v>
      </c>
      <c r="B49" s="206" t="s">
        <v>414</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s="98" customFormat="1" x14ac:dyDescent="0.25">
      <c r="A50" s="180" t="s">
        <v>147</v>
      </c>
      <c r="B50" s="206" t="s">
        <v>146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s="98" customFormat="1" ht="31.5" x14ac:dyDescent="0.25">
      <c r="A51" s="180" t="s">
        <v>145</v>
      </c>
      <c r="B51" s="204" t="s">
        <v>144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s="98" customFormat="1" ht="31.5" x14ac:dyDescent="0.25">
      <c r="A52" s="180" t="s">
        <v>143</v>
      </c>
      <c r="B52" s="204" t="s">
        <v>142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s="98" customFormat="1" x14ac:dyDescent="0.25">
      <c r="A53" s="180" t="s">
        <v>141</v>
      </c>
      <c r="B53" s="204" t="s">
        <v>140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s="98" customFormat="1" x14ac:dyDescent="0.25">
      <c r="A54" s="180" t="s">
        <v>139</v>
      </c>
      <c r="B54" s="204" t="s">
        <v>417</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s="98" customFormat="1" x14ac:dyDescent="0.25">
      <c r="A55" s="180" t="s">
        <v>428</v>
      </c>
      <c r="B55" s="204" t="s">
        <v>418</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s="98" customFormat="1" x14ac:dyDescent="0.25">
      <c r="A56" s="180" t="s">
        <v>429</v>
      </c>
      <c r="B56" s="204" t="s">
        <v>419</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s="98" customFormat="1" x14ac:dyDescent="0.25">
      <c r="A57" s="180" t="s">
        <v>430</v>
      </c>
      <c r="B57" s="204" t="s">
        <v>421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s="98" customFormat="1" x14ac:dyDescent="0.25">
      <c r="A58" s="180" t="s">
        <v>431</v>
      </c>
      <c r="B58" s="204" t="s">
        <v>423</v>
      </c>
      <c r="C58" s="217">
        <v>18</v>
      </c>
      <c r="D58" s="217">
        <v>18</v>
      </c>
      <c r="E58" s="217"/>
      <c r="F58" s="217"/>
      <c r="G58" s="217">
        <v>0</v>
      </c>
      <c r="H58" s="217">
        <v>0</v>
      </c>
      <c r="I58" s="217"/>
      <c r="J58" s="217">
        <v>0</v>
      </c>
      <c r="K58" s="217"/>
      <c r="L58" s="217">
        <v>0</v>
      </c>
      <c r="M58" s="217"/>
      <c r="N58" s="217">
        <v>0</v>
      </c>
      <c r="O58" s="217"/>
      <c r="P58" s="217">
        <v>4</v>
      </c>
      <c r="Q58" s="217"/>
      <c r="R58" s="217">
        <v>4</v>
      </c>
      <c r="S58" s="217"/>
      <c r="T58" s="217">
        <v>5</v>
      </c>
      <c r="U58" s="217"/>
      <c r="V58" s="217">
        <v>5</v>
      </c>
      <c r="W58" s="217"/>
      <c r="X58" s="217">
        <v>9</v>
      </c>
      <c r="Y58" s="217"/>
      <c r="Z58" s="217">
        <v>9</v>
      </c>
      <c r="AA58" s="217"/>
      <c r="AB58" s="217">
        <v>18</v>
      </c>
      <c r="AC58" s="217">
        <v>18</v>
      </c>
    </row>
    <row r="59" spans="1:29" s="98" customFormat="1" x14ac:dyDescent="0.25">
      <c r="A59" s="180" t="s">
        <v>432</v>
      </c>
      <c r="B59" s="204" t="s">
        <v>425</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s="98" customFormat="1" x14ac:dyDescent="0.25">
      <c r="A60" s="180" t="s">
        <v>433</v>
      </c>
      <c r="B60" s="204" t="s">
        <v>427</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s="98" customFormat="1" ht="35.450000000000003" customHeight="1" x14ac:dyDescent="0.25">
      <c r="A61" s="179" t="s">
        <v>58</v>
      </c>
      <c r="B61" s="203" t="s">
        <v>138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98" customFormat="1" x14ac:dyDescent="0.25">
      <c r="A62" s="180" t="s">
        <v>137</v>
      </c>
      <c r="B62" s="204" t="s">
        <v>136</v>
      </c>
      <c r="C62" s="217">
        <v>66.937309999999997</v>
      </c>
      <c r="D62" s="217">
        <v>66.937309999999997</v>
      </c>
      <c r="E62" s="217"/>
      <c r="F62" s="217"/>
      <c r="G62" s="217">
        <v>0</v>
      </c>
      <c r="H62" s="217">
        <v>0</v>
      </c>
      <c r="I62" s="217"/>
      <c r="J62" s="217">
        <v>0</v>
      </c>
      <c r="K62" s="217"/>
      <c r="L62" s="217">
        <v>0</v>
      </c>
      <c r="M62" s="217"/>
      <c r="N62" s="217">
        <v>0</v>
      </c>
      <c r="O62" s="217"/>
      <c r="P62" s="217">
        <v>10.116483333333333</v>
      </c>
      <c r="Q62" s="217"/>
      <c r="R62" s="217">
        <v>10.116483333333333</v>
      </c>
      <c r="S62" s="217"/>
      <c r="T62" s="217">
        <v>20.203683333333334</v>
      </c>
      <c r="U62" s="217"/>
      <c r="V62" s="217">
        <v>20.203683333333334</v>
      </c>
      <c r="W62" s="217"/>
      <c r="X62" s="217">
        <v>36.617143333333324</v>
      </c>
      <c r="Y62" s="217"/>
      <c r="Z62" s="217">
        <v>36.617143333333324</v>
      </c>
      <c r="AA62" s="217"/>
      <c r="AB62" s="217">
        <v>66.937309999999997</v>
      </c>
      <c r="AC62" s="217">
        <v>66.937309999999997</v>
      </c>
    </row>
    <row r="63" spans="1:29" s="98" customFormat="1" x14ac:dyDescent="0.25">
      <c r="A63" s="180" t="s">
        <v>135</v>
      </c>
      <c r="B63" s="206" t="s">
        <v>129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s="98" customFormat="1" x14ac:dyDescent="0.25">
      <c r="A64" s="180" t="s">
        <v>134</v>
      </c>
      <c r="B64" s="204" t="s">
        <v>128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s="98" customFormat="1" x14ac:dyDescent="0.25">
      <c r="A65" s="180" t="s">
        <v>133</v>
      </c>
      <c r="B65" s="206" t="s">
        <v>127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s="98" customFormat="1" x14ac:dyDescent="0.25">
      <c r="A66" s="180" t="s">
        <v>132</v>
      </c>
      <c r="B66" s="206" t="s">
        <v>126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s="98" customFormat="1" x14ac:dyDescent="0.25">
      <c r="A67" s="180" t="s">
        <v>131</v>
      </c>
      <c r="B67" s="206" t="s">
        <v>417</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s="98" customFormat="1" x14ac:dyDescent="0.25">
      <c r="A68" s="180" t="s">
        <v>434</v>
      </c>
      <c r="B68" s="206" t="s">
        <v>418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s="98" customFormat="1" x14ac:dyDescent="0.25">
      <c r="A69" s="180" t="s">
        <v>435</v>
      </c>
      <c r="B69" s="206" t="s">
        <v>419</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s="98" customFormat="1" x14ac:dyDescent="0.25">
      <c r="A70" s="180" t="s">
        <v>436</v>
      </c>
      <c r="B70" s="206" t="s">
        <v>421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s="98" customFormat="1" x14ac:dyDescent="0.25">
      <c r="A71" s="180" t="s">
        <v>437</v>
      </c>
      <c r="B71" s="206" t="s">
        <v>423</v>
      </c>
      <c r="C71" s="217"/>
      <c r="D71" s="217"/>
      <c r="E71" s="217"/>
      <c r="F71" s="217"/>
      <c r="G71" s="217">
        <v>0</v>
      </c>
      <c r="H71" s="217">
        <v>0</v>
      </c>
      <c r="I71" s="217"/>
      <c r="J71" s="217">
        <v>0</v>
      </c>
      <c r="K71" s="217"/>
      <c r="L71" s="217">
        <v>0</v>
      </c>
      <c r="M71" s="217"/>
      <c r="N71" s="217">
        <v>0</v>
      </c>
      <c r="O71" s="217"/>
      <c r="P71" s="217">
        <v>4</v>
      </c>
      <c r="Q71" s="217"/>
      <c r="R71" s="217">
        <v>4</v>
      </c>
      <c r="S71" s="217"/>
      <c r="T71" s="217">
        <v>5</v>
      </c>
      <c r="U71" s="217"/>
      <c r="V71" s="217">
        <v>5</v>
      </c>
      <c r="W71" s="217"/>
      <c r="X71" s="217">
        <v>9</v>
      </c>
      <c r="Y71" s="217"/>
      <c r="Z71" s="217">
        <v>9</v>
      </c>
      <c r="AA71" s="217"/>
      <c r="AB71" s="217">
        <v>18</v>
      </c>
      <c r="AC71" s="217">
        <v>18</v>
      </c>
    </row>
    <row r="72" spans="1:29" s="98" customFormat="1" x14ac:dyDescent="0.25">
      <c r="A72" s="180" t="s">
        <v>438</v>
      </c>
      <c r="B72" s="206" t="s">
        <v>425</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s="98" customFormat="1" x14ac:dyDescent="0.25">
      <c r="A73" s="180" t="s">
        <v>439</v>
      </c>
      <c r="B73" s="206" t="s">
        <v>427</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s="98" customFormat="1" ht="36.75" customHeight="1" x14ac:dyDescent="0.25">
      <c r="A74" s="179" t="s">
        <v>57</v>
      </c>
      <c r="B74" s="207" t="s">
        <v>224</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s="98" customFormat="1" x14ac:dyDescent="0.25">
      <c r="A75" s="179" t="s">
        <v>55</v>
      </c>
      <c r="B75" s="203" t="s">
        <v>130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98" customFormat="1" ht="45" customHeight="1" x14ac:dyDescent="0.25">
      <c r="A76" s="180" t="s">
        <v>219</v>
      </c>
      <c r="B76" s="204" t="s">
        <v>416</v>
      </c>
      <c r="C76" s="219"/>
      <c r="D76" s="208"/>
      <c r="E76" s="220"/>
      <c r="F76" s="220"/>
      <c r="G76" s="217">
        <v>0</v>
      </c>
      <c r="H76" s="217">
        <v>0</v>
      </c>
      <c r="I76" s="220"/>
      <c r="J76" s="217">
        <v>0</v>
      </c>
      <c r="K76" s="208"/>
      <c r="L76" s="217">
        <v>0</v>
      </c>
      <c r="M76" s="208"/>
      <c r="N76" s="217">
        <v>0</v>
      </c>
      <c r="O76" s="208"/>
      <c r="P76" s="217">
        <v>0</v>
      </c>
      <c r="Q76" s="208"/>
      <c r="R76" s="217">
        <v>0</v>
      </c>
      <c r="S76" s="208"/>
      <c r="T76" s="217">
        <v>0</v>
      </c>
      <c r="U76" s="208"/>
      <c r="V76" s="217">
        <v>0</v>
      </c>
      <c r="W76" s="208"/>
      <c r="X76" s="217">
        <v>0</v>
      </c>
      <c r="Y76" s="208"/>
      <c r="Z76" s="217">
        <v>0</v>
      </c>
      <c r="AA76" s="208"/>
      <c r="AB76" s="217">
        <v>0</v>
      </c>
      <c r="AC76" s="217">
        <v>0</v>
      </c>
    </row>
    <row r="77" spans="1:29" s="98" customFormat="1" ht="39.75" customHeight="1" x14ac:dyDescent="0.25">
      <c r="A77" s="180" t="s">
        <v>220</v>
      </c>
      <c r="B77" s="206" t="s">
        <v>414</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s="98" customFormat="1" x14ac:dyDescent="0.25">
      <c r="A78" s="180" t="s">
        <v>221</v>
      </c>
      <c r="B78" s="206" t="s">
        <v>146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s="98" customFormat="1" x14ac:dyDescent="0.25">
      <c r="A79" s="180" t="s">
        <v>222</v>
      </c>
      <c r="B79" s="204" t="s">
        <v>440</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7">
        <v>0</v>
      </c>
      <c r="AC79" s="217">
        <v>0</v>
      </c>
    </row>
    <row r="80" spans="1:29" s="98" customFormat="1" x14ac:dyDescent="0.25">
      <c r="A80" s="180" t="s">
        <v>223</v>
      </c>
      <c r="B80" s="204" t="s">
        <v>417</v>
      </c>
      <c r="C80" s="219"/>
      <c r="D80" s="208"/>
      <c r="E80" s="220"/>
      <c r="F80" s="220"/>
      <c r="G80" s="217">
        <v>0</v>
      </c>
      <c r="H80" s="217">
        <v>0</v>
      </c>
      <c r="I80" s="220"/>
      <c r="J80" s="217">
        <v>0</v>
      </c>
      <c r="K80" s="208"/>
      <c r="L80" s="217">
        <v>0</v>
      </c>
      <c r="M80" s="208"/>
      <c r="N80" s="217">
        <v>0</v>
      </c>
      <c r="O80" s="208"/>
      <c r="P80" s="217">
        <v>0</v>
      </c>
      <c r="Q80" s="208"/>
      <c r="R80" s="217">
        <v>0</v>
      </c>
      <c r="S80" s="208"/>
      <c r="T80" s="217">
        <v>0</v>
      </c>
      <c r="U80" s="208"/>
      <c r="V80" s="217">
        <v>0</v>
      </c>
      <c r="W80" s="208"/>
      <c r="X80" s="217">
        <v>0</v>
      </c>
      <c r="Y80" s="208"/>
      <c r="Z80" s="217">
        <v>0</v>
      </c>
      <c r="AA80" s="208"/>
      <c r="AB80" s="217">
        <v>0</v>
      </c>
      <c r="AC80" s="217">
        <v>0</v>
      </c>
    </row>
    <row r="81" spans="1:29" s="98" customFormat="1" x14ac:dyDescent="0.25">
      <c r="A81" s="180" t="s">
        <v>441</v>
      </c>
      <c r="B81" s="204" t="s">
        <v>418</v>
      </c>
      <c r="C81" s="219"/>
      <c r="D81" s="208"/>
      <c r="E81" s="220"/>
      <c r="F81" s="220"/>
      <c r="G81" s="217">
        <v>0</v>
      </c>
      <c r="H81" s="217">
        <v>0</v>
      </c>
      <c r="I81" s="220"/>
      <c r="J81" s="217">
        <v>0</v>
      </c>
      <c r="K81" s="208"/>
      <c r="L81" s="217">
        <v>0</v>
      </c>
      <c r="M81" s="208"/>
      <c r="N81" s="217">
        <v>0</v>
      </c>
      <c r="O81" s="208"/>
      <c r="P81" s="217">
        <v>0</v>
      </c>
      <c r="Q81" s="208"/>
      <c r="R81" s="217">
        <v>0</v>
      </c>
      <c r="S81" s="208"/>
      <c r="T81" s="217">
        <v>0</v>
      </c>
      <c r="U81" s="208"/>
      <c r="V81" s="217">
        <v>0</v>
      </c>
      <c r="W81" s="208"/>
      <c r="X81" s="217">
        <v>0</v>
      </c>
      <c r="Y81" s="208"/>
      <c r="Z81" s="217">
        <v>0</v>
      </c>
      <c r="AA81" s="208"/>
      <c r="AB81" s="217">
        <v>0</v>
      </c>
      <c r="AC81" s="217">
        <v>0</v>
      </c>
    </row>
    <row r="82" spans="1:29" s="98" customFormat="1" x14ac:dyDescent="0.25">
      <c r="A82" s="180" t="s">
        <v>442</v>
      </c>
      <c r="B82" s="204" t="s">
        <v>419</v>
      </c>
      <c r="C82" s="219"/>
      <c r="D82" s="208"/>
      <c r="E82" s="220"/>
      <c r="F82" s="220"/>
      <c r="G82" s="217">
        <v>0</v>
      </c>
      <c r="H82" s="217">
        <v>0</v>
      </c>
      <c r="I82" s="220"/>
      <c r="J82" s="217">
        <v>0</v>
      </c>
      <c r="K82" s="208"/>
      <c r="L82" s="217">
        <v>0</v>
      </c>
      <c r="M82" s="208"/>
      <c r="N82" s="217">
        <v>0</v>
      </c>
      <c r="O82" s="208"/>
      <c r="P82" s="217">
        <v>0</v>
      </c>
      <c r="Q82" s="208"/>
      <c r="R82" s="217">
        <v>0</v>
      </c>
      <c r="S82" s="208"/>
      <c r="T82" s="217">
        <v>0</v>
      </c>
      <c r="U82" s="208"/>
      <c r="V82" s="217">
        <v>0</v>
      </c>
      <c r="W82" s="208"/>
      <c r="X82" s="217">
        <v>0</v>
      </c>
      <c r="Y82" s="208"/>
      <c r="Z82" s="217">
        <v>0</v>
      </c>
      <c r="AA82" s="208"/>
      <c r="AB82" s="217">
        <v>0</v>
      </c>
      <c r="AC82" s="217">
        <v>0</v>
      </c>
    </row>
    <row r="83" spans="1:29" s="98" customFormat="1" x14ac:dyDescent="0.25">
      <c r="A83" s="180" t="s">
        <v>443</v>
      </c>
      <c r="B83" s="204" t="s">
        <v>421</v>
      </c>
      <c r="C83" s="219"/>
      <c r="D83" s="208"/>
      <c r="E83" s="220"/>
      <c r="F83" s="220"/>
      <c r="G83" s="217">
        <v>0</v>
      </c>
      <c r="H83" s="217">
        <v>0</v>
      </c>
      <c r="I83" s="220"/>
      <c r="J83" s="217">
        <v>0</v>
      </c>
      <c r="K83" s="208"/>
      <c r="L83" s="217">
        <v>0</v>
      </c>
      <c r="M83" s="208"/>
      <c r="N83" s="217">
        <v>0</v>
      </c>
      <c r="O83" s="208"/>
      <c r="P83" s="217">
        <v>0</v>
      </c>
      <c r="Q83" s="208"/>
      <c r="R83" s="217">
        <v>0</v>
      </c>
      <c r="S83" s="208"/>
      <c r="T83" s="217">
        <v>0</v>
      </c>
      <c r="U83" s="208"/>
      <c r="V83" s="217">
        <v>0</v>
      </c>
      <c r="W83" s="208"/>
      <c r="X83" s="217">
        <v>0</v>
      </c>
      <c r="Y83" s="208"/>
      <c r="Z83" s="217">
        <v>0</v>
      </c>
      <c r="AA83" s="208"/>
      <c r="AB83" s="217">
        <v>0</v>
      </c>
      <c r="AC83" s="217">
        <v>0</v>
      </c>
    </row>
    <row r="84" spans="1:29" s="98" customFormat="1" x14ac:dyDescent="0.25">
      <c r="A84" s="180" t="s">
        <v>444</v>
      </c>
      <c r="B84" s="204" t="s">
        <v>423</v>
      </c>
      <c r="C84" s="219"/>
      <c r="D84" s="208"/>
      <c r="E84" s="220"/>
      <c r="F84" s="220"/>
      <c r="G84" s="217">
        <v>0</v>
      </c>
      <c r="H84" s="217">
        <v>0</v>
      </c>
      <c r="I84" s="220"/>
      <c r="J84" s="217">
        <v>0</v>
      </c>
      <c r="K84" s="208"/>
      <c r="L84" s="217">
        <v>0</v>
      </c>
      <c r="M84" s="208"/>
      <c r="N84" s="217">
        <v>0</v>
      </c>
      <c r="O84" s="208"/>
      <c r="P84" s="217">
        <v>0</v>
      </c>
      <c r="Q84" s="208"/>
      <c r="R84" s="217">
        <v>0</v>
      </c>
      <c r="S84" s="208"/>
      <c r="T84" s="217">
        <v>0</v>
      </c>
      <c r="U84" s="208"/>
      <c r="V84" s="217">
        <v>0</v>
      </c>
      <c r="W84" s="208"/>
      <c r="X84" s="217">
        <v>0</v>
      </c>
      <c r="Y84" s="208"/>
      <c r="Z84" s="217">
        <v>0</v>
      </c>
      <c r="AA84" s="208"/>
      <c r="AB84" s="217">
        <v>0</v>
      </c>
      <c r="AC84" s="217">
        <v>0</v>
      </c>
    </row>
    <row r="85" spans="1:29" s="98" customFormat="1" x14ac:dyDescent="0.25">
      <c r="A85" s="180" t="s">
        <v>445</v>
      </c>
      <c r="B85" s="204" t="s">
        <v>425</v>
      </c>
      <c r="C85" s="219"/>
      <c r="D85" s="208"/>
      <c r="E85" s="220"/>
      <c r="F85" s="220"/>
      <c r="G85" s="217">
        <v>0</v>
      </c>
      <c r="H85" s="217">
        <v>0</v>
      </c>
      <c r="I85" s="220"/>
      <c r="J85" s="217">
        <v>0</v>
      </c>
      <c r="K85" s="208"/>
      <c r="L85" s="217">
        <v>0</v>
      </c>
      <c r="M85" s="208"/>
      <c r="N85" s="217">
        <v>0</v>
      </c>
      <c r="O85" s="208"/>
      <c r="P85" s="217">
        <v>0</v>
      </c>
      <c r="Q85" s="208"/>
      <c r="R85" s="217">
        <v>0</v>
      </c>
      <c r="S85" s="208"/>
      <c r="T85" s="217">
        <v>0</v>
      </c>
      <c r="U85" s="208"/>
      <c r="V85" s="217">
        <v>0</v>
      </c>
      <c r="W85" s="208"/>
      <c r="X85" s="217">
        <v>0</v>
      </c>
      <c r="Y85" s="208"/>
      <c r="Z85" s="217">
        <v>0</v>
      </c>
      <c r="AA85" s="208"/>
      <c r="AB85" s="217">
        <v>0</v>
      </c>
      <c r="AC85" s="217">
        <v>0</v>
      </c>
    </row>
    <row r="86" spans="1:29" s="98" customFormat="1" x14ac:dyDescent="0.25">
      <c r="A86" s="180" t="s">
        <v>446</v>
      </c>
      <c r="B86" s="204" t="s">
        <v>427</v>
      </c>
      <c r="C86" s="221"/>
      <c r="D86" s="208"/>
      <c r="E86" s="220"/>
      <c r="F86" s="220"/>
      <c r="G86" s="217">
        <v>0</v>
      </c>
      <c r="H86" s="217">
        <v>0</v>
      </c>
      <c r="I86" s="220"/>
      <c r="J86" s="217">
        <v>0</v>
      </c>
      <c r="K86" s="208"/>
      <c r="L86" s="217">
        <v>0</v>
      </c>
      <c r="M86" s="208"/>
      <c r="N86" s="217">
        <v>0</v>
      </c>
      <c r="O86" s="208"/>
      <c r="P86" s="217">
        <v>0</v>
      </c>
      <c r="Q86" s="208"/>
      <c r="R86" s="217">
        <v>0</v>
      </c>
      <c r="S86" s="208"/>
      <c r="T86" s="217">
        <v>0</v>
      </c>
      <c r="U86" s="208"/>
      <c r="V86" s="217">
        <v>0</v>
      </c>
      <c r="W86" s="208"/>
      <c r="X86" s="217">
        <v>0</v>
      </c>
      <c r="Y86" s="208"/>
      <c r="Z86" s="217">
        <v>0</v>
      </c>
      <c r="AA86" s="208"/>
      <c r="AB86" s="217">
        <v>0</v>
      </c>
      <c r="AC86" s="217">
        <v>0</v>
      </c>
    </row>
  </sheetData>
  <mergeCells count="31">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 ref="V21:W21"/>
    <mergeCell ref="H20:K20"/>
    <mergeCell ref="L20:O20"/>
    <mergeCell ref="P20:S20"/>
    <mergeCell ref="T20:W20"/>
    <mergeCell ref="A14:Q14"/>
    <mergeCell ref="A15:Q15"/>
    <mergeCell ref="A16:Q16"/>
    <mergeCell ref="A18:Q18"/>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9" scale="28"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T1" zoomScale="55" zoomScaleSheetLayoutView="55" workbookViewId="0">
      <selection activeCell="A15" sqref="A15:AV15"/>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3" t="s">
        <v>67</v>
      </c>
    </row>
    <row r="2" spans="1:48" ht="18.75" x14ac:dyDescent="0.3">
      <c r="AV2" s="12" t="s">
        <v>9</v>
      </c>
    </row>
    <row r="3" spans="1:48" ht="18.75" x14ac:dyDescent="0.3">
      <c r="AV3" s="12" t="s">
        <v>408</v>
      </c>
    </row>
    <row r="4" spans="1:48" ht="18.75" x14ac:dyDescent="0.3">
      <c r="AV4" s="12"/>
    </row>
    <row r="5" spans="1:48" ht="18.75" customHeight="1" x14ac:dyDescent="0.25">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2"/>
    </row>
    <row r="7" spans="1:48" ht="18.75" x14ac:dyDescent="0.25">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402" t="s">
        <v>7</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1" t="str">
        <f>'1. паспорт местоположение'!A12:C12</f>
        <v>L_NS3300.PR.0006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43.5" customHeight="1" x14ac:dyDescent="0.25">
      <c r="A15" s="410" t="str">
        <f>'6.2. Паспорт фин осв ввод'!A14:Q14</f>
        <v>Строительство зарядных станций мощностью до 100кВт  (18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02" t="s">
        <v>5</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7"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7" customFormat="1" ht="15.75" thickBot="1" x14ac:dyDescent="0.3">
      <c r="A21" s="465" t="s">
        <v>382</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7" customFormat="1" ht="58.7" customHeight="1" x14ac:dyDescent="0.25">
      <c r="A22" s="466" t="s">
        <v>51</v>
      </c>
      <c r="B22" s="469" t="s">
        <v>23</v>
      </c>
      <c r="C22" s="468" t="s">
        <v>50</v>
      </c>
      <c r="D22" s="468" t="s">
        <v>49</v>
      </c>
      <c r="E22" s="471" t="s">
        <v>393</v>
      </c>
      <c r="F22" s="472"/>
      <c r="G22" s="472"/>
      <c r="H22" s="472"/>
      <c r="I22" s="472"/>
      <c r="J22" s="472"/>
      <c r="K22" s="472"/>
      <c r="L22" s="473"/>
      <c r="M22" s="468" t="s">
        <v>48</v>
      </c>
      <c r="N22" s="468" t="s">
        <v>47</v>
      </c>
      <c r="O22" s="468" t="s">
        <v>46</v>
      </c>
      <c r="P22" s="449" t="s">
        <v>232</v>
      </c>
      <c r="Q22" s="449" t="s">
        <v>45</v>
      </c>
      <c r="R22" s="449" t="s">
        <v>44</v>
      </c>
      <c r="S22" s="449" t="s">
        <v>43</v>
      </c>
      <c r="T22" s="449"/>
      <c r="U22" s="474" t="s">
        <v>42</v>
      </c>
      <c r="V22" s="474" t="s">
        <v>41</v>
      </c>
      <c r="W22" s="449" t="s">
        <v>40</v>
      </c>
      <c r="X22" s="449" t="s">
        <v>39</v>
      </c>
      <c r="Y22" s="449" t="s">
        <v>38</v>
      </c>
      <c r="Z22" s="457"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58" t="s">
        <v>24</v>
      </c>
    </row>
    <row r="23" spans="1:48" s="17" customFormat="1" ht="64.5" customHeight="1" x14ac:dyDescent="0.25">
      <c r="A23" s="467"/>
      <c r="B23" s="470"/>
      <c r="C23" s="456"/>
      <c r="D23" s="456"/>
      <c r="E23" s="461" t="s">
        <v>22</v>
      </c>
      <c r="F23" s="452" t="s">
        <v>129</v>
      </c>
      <c r="G23" s="452" t="s">
        <v>128</v>
      </c>
      <c r="H23" s="452" t="s">
        <v>127</v>
      </c>
      <c r="I23" s="454" t="s">
        <v>305</v>
      </c>
      <c r="J23" s="454" t="s">
        <v>306</v>
      </c>
      <c r="K23" s="454" t="s">
        <v>307</v>
      </c>
      <c r="L23" s="452" t="s">
        <v>78</v>
      </c>
      <c r="M23" s="456"/>
      <c r="N23" s="456"/>
      <c r="O23" s="456"/>
      <c r="P23" s="450"/>
      <c r="Q23" s="450"/>
      <c r="R23" s="450"/>
      <c r="S23" s="463" t="s">
        <v>1</v>
      </c>
      <c r="T23" s="463" t="s">
        <v>10</v>
      </c>
      <c r="U23" s="475"/>
      <c r="V23" s="475"/>
      <c r="W23" s="450"/>
      <c r="X23" s="450"/>
      <c r="Y23" s="450"/>
      <c r="Z23" s="450"/>
      <c r="AA23" s="450"/>
      <c r="AB23" s="450"/>
      <c r="AC23" s="450"/>
      <c r="AD23" s="450"/>
      <c r="AE23" s="450"/>
      <c r="AF23" s="450" t="s">
        <v>21</v>
      </c>
      <c r="AG23" s="450"/>
      <c r="AH23" s="450" t="s">
        <v>20</v>
      </c>
      <c r="AI23" s="450"/>
      <c r="AJ23" s="451" t="s">
        <v>19</v>
      </c>
      <c r="AK23" s="451" t="s">
        <v>18</v>
      </c>
      <c r="AL23" s="451" t="s">
        <v>17</v>
      </c>
      <c r="AM23" s="451" t="s">
        <v>16</v>
      </c>
      <c r="AN23" s="451" t="s">
        <v>15</v>
      </c>
      <c r="AO23" s="451" t="s">
        <v>14</v>
      </c>
      <c r="AP23" s="451" t="s">
        <v>13</v>
      </c>
      <c r="AQ23" s="476" t="s">
        <v>10</v>
      </c>
      <c r="AR23" s="450"/>
      <c r="AS23" s="450"/>
      <c r="AT23" s="450"/>
      <c r="AU23" s="450"/>
      <c r="AV23" s="459"/>
    </row>
    <row r="24" spans="1:48" s="17" customFormat="1" ht="96.75" customHeight="1" x14ac:dyDescent="0.25">
      <c r="A24" s="467"/>
      <c r="B24" s="470"/>
      <c r="C24" s="456"/>
      <c r="D24" s="456"/>
      <c r="E24" s="462"/>
      <c r="F24" s="453"/>
      <c r="G24" s="453"/>
      <c r="H24" s="453"/>
      <c r="I24" s="455"/>
      <c r="J24" s="455"/>
      <c r="K24" s="455"/>
      <c r="L24" s="453"/>
      <c r="M24" s="456"/>
      <c r="N24" s="456"/>
      <c r="O24" s="456"/>
      <c r="P24" s="451"/>
      <c r="Q24" s="451"/>
      <c r="R24" s="451"/>
      <c r="S24" s="464"/>
      <c r="T24" s="464"/>
      <c r="U24" s="461"/>
      <c r="V24" s="461"/>
      <c r="W24" s="451"/>
      <c r="X24" s="451"/>
      <c r="Y24" s="451"/>
      <c r="Z24" s="451"/>
      <c r="AA24" s="451"/>
      <c r="AB24" s="451"/>
      <c r="AC24" s="451"/>
      <c r="AD24" s="451"/>
      <c r="AE24" s="451"/>
      <c r="AF24" s="53" t="s">
        <v>12</v>
      </c>
      <c r="AG24" s="53" t="s">
        <v>11</v>
      </c>
      <c r="AH24" s="54" t="s">
        <v>1</v>
      </c>
      <c r="AI24" s="54" t="s">
        <v>10</v>
      </c>
      <c r="AJ24" s="456"/>
      <c r="AK24" s="456"/>
      <c r="AL24" s="456"/>
      <c r="AM24" s="456"/>
      <c r="AN24" s="456"/>
      <c r="AO24" s="456"/>
      <c r="AP24" s="456"/>
      <c r="AQ24" s="477"/>
      <c r="AR24" s="451"/>
      <c r="AS24" s="451"/>
      <c r="AT24" s="451"/>
      <c r="AU24" s="451"/>
      <c r="AV24" s="460"/>
    </row>
    <row r="25" spans="1:48" s="16"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55" customFormat="1" ht="15.75" x14ac:dyDescent="0.25">
      <c r="A26" s="51"/>
      <c r="B26" s="48"/>
      <c r="C26" s="48"/>
      <c r="D26" s="48"/>
      <c r="E26" s="48"/>
      <c r="F26" s="48"/>
      <c r="G26" s="48"/>
      <c r="H26" s="48"/>
      <c r="I26" s="48"/>
      <c r="J26" s="48"/>
      <c r="K26" s="48"/>
      <c r="L26" s="48"/>
      <c r="M26" s="48"/>
      <c r="N26" s="48"/>
      <c r="O26" s="48"/>
      <c r="P26" s="48"/>
      <c r="Q26" s="48"/>
      <c r="R26" s="48"/>
      <c r="S26" s="63"/>
      <c r="T26" s="63"/>
      <c r="U26" s="63"/>
      <c r="V26" s="63"/>
      <c r="W26" s="63"/>
      <c r="X26" s="66"/>
      <c r="Y26" s="63"/>
      <c r="Z26" s="63"/>
      <c r="AA26" s="64"/>
      <c r="AB26" s="64"/>
      <c r="AC26" s="48"/>
      <c r="AD26" s="48"/>
      <c r="AE26" s="48"/>
      <c r="AF26" s="48"/>
      <c r="AG26" s="48"/>
      <c r="AH26" s="48"/>
      <c r="AI26" s="48"/>
      <c r="AJ26" s="48"/>
      <c r="AK26" s="48"/>
      <c r="AL26" s="48"/>
      <c r="AM26" s="48"/>
      <c r="AN26" s="48"/>
      <c r="AO26" s="48"/>
      <c r="AP26" s="48"/>
      <c r="AQ26" s="48"/>
      <c r="AR26" s="48"/>
      <c r="AS26" s="48"/>
      <c r="AT26" s="48"/>
      <c r="AU26" s="48"/>
      <c r="AV26" s="52"/>
    </row>
    <row r="27" spans="1:48" s="55" customFormat="1" ht="15.75" x14ac:dyDescent="0.25">
      <c r="A27" s="51"/>
      <c r="B27" s="48"/>
      <c r="C27" s="48"/>
      <c r="D27" s="48"/>
      <c r="E27" s="48"/>
      <c r="F27" s="48"/>
      <c r="G27" s="48"/>
      <c r="H27" s="48"/>
      <c r="I27" s="48"/>
      <c r="J27" s="48"/>
      <c r="K27" s="48"/>
      <c r="L27" s="48"/>
      <c r="M27" s="48"/>
      <c r="N27" s="48"/>
      <c r="O27" s="48"/>
      <c r="P27" s="56"/>
      <c r="Q27" s="48"/>
      <c r="R27" s="56"/>
      <c r="S27" s="63"/>
      <c r="T27" s="63"/>
      <c r="U27" s="63"/>
      <c r="V27" s="63"/>
      <c r="W27" s="63"/>
      <c r="X27" s="66"/>
      <c r="Y27" s="63"/>
      <c r="Z27" s="63"/>
      <c r="AA27" s="64"/>
      <c r="AB27" s="64"/>
      <c r="AC27" s="58"/>
      <c r="AD27" s="50"/>
      <c r="AE27" s="48"/>
      <c r="AF27" s="50"/>
      <c r="AG27" s="57"/>
      <c r="AH27" s="59"/>
      <c r="AI27" s="59"/>
      <c r="AJ27" s="59"/>
      <c r="AK27" s="59"/>
      <c r="AL27" s="49"/>
      <c r="AM27" s="49"/>
      <c r="AN27" s="49"/>
      <c r="AO27" s="49"/>
      <c r="AP27" s="59"/>
      <c r="AQ27" s="59"/>
      <c r="AR27" s="59"/>
      <c r="AS27" s="59"/>
      <c r="AT27" s="59"/>
      <c r="AU27" s="49"/>
      <c r="AV27" s="52"/>
    </row>
    <row r="28" spans="1:48" s="55" customFormat="1" ht="15.75" x14ac:dyDescent="0.25">
      <c r="A28" s="51"/>
      <c r="B28" s="48"/>
      <c r="C28" s="48"/>
      <c r="D28" s="48"/>
      <c r="E28" s="48"/>
      <c r="F28" s="48"/>
      <c r="G28" s="48"/>
      <c r="H28" s="48"/>
      <c r="I28" s="48"/>
      <c r="J28" s="48"/>
      <c r="K28" s="48"/>
      <c r="L28" s="48"/>
      <c r="M28" s="48"/>
      <c r="N28" s="48"/>
      <c r="O28" s="48"/>
      <c r="P28" s="48"/>
      <c r="Q28" s="48"/>
      <c r="R28" s="49"/>
      <c r="S28" s="63"/>
      <c r="T28" s="63"/>
      <c r="U28" s="63"/>
      <c r="V28" s="63"/>
      <c r="W28" s="63"/>
      <c r="X28" s="66"/>
      <c r="Y28" s="63"/>
      <c r="Z28" s="63"/>
      <c r="AA28" s="64"/>
      <c r="AB28" s="64"/>
      <c r="AC28" s="49"/>
      <c r="AD28" s="49"/>
      <c r="AE28" s="48"/>
      <c r="AF28" s="48"/>
      <c r="AG28" s="48"/>
      <c r="AH28" s="48"/>
      <c r="AI28" s="48"/>
      <c r="AJ28" s="48"/>
      <c r="AK28" s="48"/>
      <c r="AL28" s="48"/>
      <c r="AM28" s="48"/>
      <c r="AN28" s="48"/>
      <c r="AO28" s="48"/>
      <c r="AP28" s="48"/>
      <c r="AQ28" s="48"/>
      <c r="AR28" s="48"/>
      <c r="AS28" s="48"/>
      <c r="AT28" s="48"/>
      <c r="AU28" s="48"/>
      <c r="AV28" s="52"/>
    </row>
    <row r="29" spans="1:48" s="55" customFormat="1" ht="15.75" x14ac:dyDescent="0.25">
      <c r="A29" s="51"/>
      <c r="B29" s="48"/>
      <c r="C29" s="48"/>
      <c r="D29" s="48"/>
      <c r="E29" s="48"/>
      <c r="F29" s="48"/>
      <c r="G29" s="48"/>
      <c r="H29" s="48"/>
      <c r="I29" s="48"/>
      <c r="J29" s="48"/>
      <c r="K29" s="48"/>
      <c r="L29" s="48"/>
      <c r="M29" s="48"/>
      <c r="N29" s="48"/>
      <c r="O29" s="48"/>
      <c r="P29" s="48"/>
      <c r="Q29" s="48"/>
      <c r="R29" s="49"/>
      <c r="S29" s="63"/>
      <c r="T29" s="63"/>
      <c r="U29" s="63"/>
      <c r="V29" s="63"/>
      <c r="W29" s="63"/>
      <c r="X29" s="66"/>
      <c r="Y29" s="63"/>
      <c r="Z29" s="63"/>
      <c r="AA29" s="64"/>
      <c r="AB29" s="64"/>
      <c r="AC29" s="49"/>
      <c r="AD29" s="49"/>
      <c r="AE29" s="48"/>
      <c r="AF29" s="48"/>
      <c r="AG29" s="48"/>
      <c r="AH29" s="48"/>
      <c r="AI29" s="48"/>
      <c r="AJ29" s="48"/>
      <c r="AK29" s="48"/>
      <c r="AL29" s="48"/>
      <c r="AM29" s="48"/>
      <c r="AN29" s="48"/>
      <c r="AO29" s="48"/>
      <c r="AP29" s="48"/>
      <c r="AQ29" s="48"/>
      <c r="AR29" s="48"/>
      <c r="AS29" s="48"/>
      <c r="AT29" s="48"/>
      <c r="AU29" s="48"/>
      <c r="AV29" s="52"/>
    </row>
    <row r="30" spans="1:48" s="55" customFormat="1" ht="15.75" x14ac:dyDescent="0.25">
      <c r="A30" s="51"/>
      <c r="B30" s="48"/>
      <c r="C30" s="48"/>
      <c r="D30" s="48"/>
      <c r="E30" s="48"/>
      <c r="F30" s="48"/>
      <c r="G30" s="48"/>
      <c r="H30" s="48"/>
      <c r="I30" s="48"/>
      <c r="J30" s="48"/>
      <c r="K30" s="48"/>
      <c r="L30" s="48"/>
      <c r="M30" s="48"/>
      <c r="N30" s="48"/>
      <c r="O30" s="48"/>
      <c r="P30" s="48"/>
      <c r="Q30" s="48"/>
      <c r="R30" s="49"/>
      <c r="S30" s="63"/>
      <c r="T30" s="63"/>
      <c r="U30" s="63"/>
      <c r="V30" s="63"/>
      <c r="W30" s="63"/>
      <c r="X30" s="66"/>
      <c r="Y30" s="63"/>
      <c r="Z30" s="63"/>
      <c r="AA30" s="64"/>
      <c r="AB30" s="64"/>
      <c r="AC30" s="49"/>
      <c r="AD30" s="49"/>
      <c r="AE30" s="48"/>
      <c r="AF30" s="48"/>
      <c r="AG30" s="48"/>
      <c r="AH30" s="48"/>
      <c r="AI30" s="48"/>
      <c r="AJ30" s="48"/>
      <c r="AK30" s="48"/>
      <c r="AL30" s="48"/>
      <c r="AM30" s="48"/>
      <c r="AN30" s="48"/>
      <c r="AO30" s="48"/>
      <c r="AP30" s="48"/>
      <c r="AQ30" s="48"/>
      <c r="AR30" s="48"/>
      <c r="AS30" s="48"/>
      <c r="AT30" s="48"/>
      <c r="AU30" s="48"/>
      <c r="AV30" s="52"/>
    </row>
    <row r="31" spans="1:48" s="55" customFormat="1" ht="15.75" x14ac:dyDescent="0.25">
      <c r="A31" s="69"/>
      <c r="B31" s="70"/>
      <c r="C31" s="70"/>
      <c r="D31" s="70"/>
      <c r="E31" s="70"/>
      <c r="F31" s="70"/>
      <c r="G31" s="70"/>
      <c r="H31" s="70"/>
      <c r="I31" s="70"/>
      <c r="J31" s="70"/>
      <c r="K31" s="70"/>
      <c r="L31" s="70"/>
      <c r="M31" s="70"/>
      <c r="N31" s="70"/>
      <c r="O31" s="70"/>
      <c r="P31" s="70"/>
      <c r="Q31" s="70"/>
      <c r="R31" s="71"/>
      <c r="S31" s="72"/>
      <c r="T31" s="72"/>
      <c r="U31" s="72"/>
      <c r="V31" s="72"/>
      <c r="W31" s="72"/>
      <c r="X31" s="73"/>
      <c r="Y31" s="72"/>
      <c r="Z31" s="72"/>
      <c r="AA31" s="74"/>
      <c r="AB31" s="74"/>
      <c r="AC31" s="71"/>
      <c r="AD31" s="71"/>
      <c r="AE31" s="70"/>
      <c r="AF31" s="70"/>
      <c r="AG31" s="70"/>
      <c r="AH31" s="70"/>
      <c r="AI31" s="70"/>
      <c r="AJ31" s="70"/>
      <c r="AK31" s="70"/>
      <c r="AL31" s="70"/>
      <c r="AM31" s="70"/>
      <c r="AN31" s="70"/>
      <c r="AO31" s="70"/>
      <c r="AP31" s="70"/>
      <c r="AQ31" s="70"/>
      <c r="AR31" s="70"/>
      <c r="AS31" s="70"/>
      <c r="AT31" s="70"/>
      <c r="AU31" s="70"/>
      <c r="AV31" s="75"/>
    </row>
    <row r="32" spans="1:48" s="68" customFormat="1" ht="12.75" x14ac:dyDescent="0.2">
      <c r="A32" s="80"/>
      <c r="B32" s="67"/>
      <c r="C32" s="67"/>
      <c r="D32" s="67"/>
      <c r="E32" s="67"/>
      <c r="F32" s="67"/>
      <c r="G32" s="67"/>
      <c r="H32" s="67"/>
      <c r="I32" s="67"/>
      <c r="J32" s="67"/>
      <c r="K32" s="67"/>
      <c r="L32" s="67"/>
      <c r="M32" s="67"/>
      <c r="N32" s="67"/>
      <c r="O32" s="67"/>
      <c r="P32" s="67"/>
      <c r="Q32" s="67"/>
      <c r="R32" s="67"/>
      <c r="S32" s="67"/>
      <c r="T32" s="67"/>
      <c r="U32" s="67"/>
      <c r="V32" s="67"/>
      <c r="W32" s="65"/>
      <c r="X32" s="66"/>
      <c r="Y32" s="67"/>
      <c r="Z32" s="67"/>
      <c r="AA32" s="64"/>
      <c r="AB32" s="67"/>
      <c r="AC32" s="67"/>
      <c r="AD32" s="67"/>
      <c r="AE32" s="67"/>
      <c r="AF32" s="67"/>
      <c r="AG32" s="67"/>
      <c r="AH32" s="67"/>
      <c r="AI32" s="67"/>
      <c r="AJ32" s="67"/>
      <c r="AK32" s="67"/>
      <c r="AL32" s="67"/>
      <c r="AM32" s="67"/>
      <c r="AN32" s="67"/>
      <c r="AO32" s="67"/>
      <c r="AP32" s="67"/>
      <c r="AQ32" s="67"/>
      <c r="AR32" s="67"/>
      <c r="AS32" s="67"/>
      <c r="AT32" s="67"/>
      <c r="AU32" s="67"/>
      <c r="AV32" s="81"/>
    </row>
    <row r="33" spans="1:48" s="68" customFormat="1" ht="13.5" thickBot="1" x14ac:dyDescent="0.25">
      <c r="A33" s="82"/>
      <c r="B33" s="83"/>
      <c r="C33" s="83"/>
      <c r="D33" s="83"/>
      <c r="E33" s="83"/>
      <c r="F33" s="83"/>
      <c r="G33" s="83"/>
      <c r="H33" s="83"/>
      <c r="I33" s="83"/>
      <c r="J33" s="83"/>
      <c r="K33" s="83"/>
      <c r="L33" s="83"/>
      <c r="M33" s="83"/>
      <c r="N33" s="83"/>
      <c r="O33" s="83"/>
      <c r="P33" s="83"/>
      <c r="Q33" s="83"/>
      <c r="R33" s="83"/>
      <c r="S33" s="83"/>
      <c r="T33" s="83"/>
      <c r="U33" s="83"/>
      <c r="V33" s="83"/>
      <c r="W33" s="84"/>
      <c r="X33" s="61"/>
      <c r="Y33" s="83"/>
      <c r="Z33" s="83"/>
      <c r="AA33" s="60"/>
      <c r="AB33" s="83"/>
      <c r="AC33" s="83"/>
      <c r="AD33" s="83"/>
      <c r="AE33" s="83"/>
      <c r="AF33" s="83"/>
      <c r="AG33" s="83"/>
      <c r="AH33" s="83"/>
      <c r="AI33" s="83"/>
      <c r="AJ33" s="83"/>
      <c r="AK33" s="83"/>
      <c r="AL33" s="83"/>
      <c r="AM33" s="83"/>
      <c r="AN33" s="83"/>
      <c r="AO33" s="83"/>
      <c r="AP33" s="83"/>
      <c r="AQ33" s="83"/>
      <c r="AR33" s="83"/>
      <c r="AS33" s="83"/>
      <c r="AT33" s="83"/>
      <c r="AU33" s="83"/>
      <c r="AV33" s="85"/>
    </row>
    <row r="34" spans="1:48" x14ac:dyDescent="0.25">
      <c r="A34" s="76"/>
      <c r="B34" s="76"/>
      <c r="C34" s="76"/>
      <c r="D34" s="76"/>
      <c r="E34" s="76"/>
      <c r="F34" s="76"/>
      <c r="G34" s="76"/>
      <c r="H34" s="76"/>
      <c r="I34" s="76"/>
      <c r="J34" s="76"/>
      <c r="K34" s="76"/>
      <c r="L34" s="76"/>
      <c r="M34" s="76"/>
      <c r="N34" s="76"/>
      <c r="O34" s="77"/>
      <c r="P34" s="76"/>
      <c r="Q34" s="78"/>
      <c r="R34" s="76"/>
      <c r="S34" s="76"/>
      <c r="T34" s="76"/>
      <c r="U34" s="76"/>
      <c r="V34" s="76"/>
      <c r="W34" s="76"/>
      <c r="X34" s="76"/>
      <c r="Y34" s="79"/>
      <c r="Z34" s="76"/>
      <c r="AA34" s="76"/>
      <c r="AB34" s="76"/>
      <c r="AC34" s="76"/>
      <c r="AD34" s="76"/>
      <c r="AE34" s="76"/>
      <c r="AF34" s="76"/>
      <c r="AG34" s="76"/>
      <c r="AH34" s="76"/>
      <c r="AI34" s="76"/>
      <c r="AJ34" s="76"/>
      <c r="AK34" s="76"/>
      <c r="AL34" s="76"/>
      <c r="AM34" s="76"/>
      <c r="AN34" s="76"/>
      <c r="AO34" s="76"/>
      <c r="AP34" s="76"/>
      <c r="AQ34" s="76"/>
      <c r="AR34" s="76"/>
      <c r="AS34" s="76"/>
      <c r="AT34" s="76"/>
      <c r="AU34" s="76"/>
      <c r="AV34" s="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80" zoomScaleNormal="90" zoomScaleSheetLayoutView="80" workbookViewId="0">
      <selection activeCell="B24" sqref="B24"/>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3" t="s">
        <v>67</v>
      </c>
    </row>
    <row r="2" spans="1:8" ht="18.75" x14ac:dyDescent="0.3">
      <c r="B2" s="12" t="s">
        <v>9</v>
      </c>
    </row>
    <row r="3" spans="1:8" ht="18.75" x14ac:dyDescent="0.3">
      <c r="B3" s="12" t="s">
        <v>411</v>
      </c>
    </row>
    <row r="4" spans="1:8" x14ac:dyDescent="0.25">
      <c r="B4" s="25"/>
    </row>
    <row r="5" spans="1:8" ht="18.75" x14ac:dyDescent="0.3">
      <c r="A5" s="480" t="str">
        <f>'1. паспорт местоположение'!A5:C5</f>
        <v>Год раскрытия информации: 2023 год</v>
      </c>
      <c r="B5" s="480"/>
      <c r="C5" s="33"/>
      <c r="D5" s="33"/>
      <c r="E5" s="33"/>
      <c r="F5" s="33"/>
      <c r="G5" s="33"/>
      <c r="H5" s="33"/>
    </row>
    <row r="6" spans="1:8" ht="18.75" x14ac:dyDescent="0.3">
      <c r="A6" s="45"/>
      <c r="B6" s="45"/>
      <c r="C6" s="45"/>
      <c r="D6" s="45"/>
      <c r="E6" s="45"/>
      <c r="F6" s="45"/>
      <c r="G6" s="45"/>
      <c r="H6" s="45"/>
    </row>
    <row r="7" spans="1:8" ht="18.75" x14ac:dyDescent="0.25">
      <c r="A7" s="408" t="s">
        <v>8</v>
      </c>
      <c r="B7" s="408"/>
      <c r="C7" s="44"/>
      <c r="D7" s="44"/>
      <c r="E7" s="44"/>
      <c r="F7" s="44"/>
      <c r="G7" s="44"/>
      <c r="H7" s="44"/>
    </row>
    <row r="8" spans="1:8" ht="18.75" x14ac:dyDescent="0.25">
      <c r="A8" s="44"/>
      <c r="B8" s="44"/>
      <c r="C8" s="44"/>
      <c r="D8" s="44"/>
      <c r="E8" s="44"/>
      <c r="F8" s="44"/>
      <c r="G8" s="44"/>
      <c r="H8" s="44"/>
    </row>
    <row r="9" spans="1:8" x14ac:dyDescent="0.25">
      <c r="A9" s="401" t="s">
        <v>412</v>
      </c>
      <c r="B9" s="401"/>
      <c r="C9" s="42"/>
      <c r="D9" s="42"/>
      <c r="E9" s="42"/>
      <c r="F9" s="42"/>
      <c r="G9" s="42"/>
      <c r="H9" s="42"/>
    </row>
    <row r="10" spans="1:8" x14ac:dyDescent="0.25">
      <c r="A10" s="402" t="s">
        <v>7</v>
      </c>
      <c r="B10" s="402"/>
      <c r="C10" s="43"/>
      <c r="D10" s="43"/>
      <c r="E10" s="43"/>
      <c r="F10" s="43"/>
      <c r="G10" s="43"/>
      <c r="H10" s="43"/>
    </row>
    <row r="11" spans="1:8" ht="18.75" x14ac:dyDescent="0.25">
      <c r="A11" s="44"/>
      <c r="B11" s="44"/>
      <c r="C11" s="44"/>
      <c r="D11" s="44"/>
      <c r="E11" s="44"/>
      <c r="F11" s="44"/>
      <c r="G11" s="44"/>
      <c r="H11" s="44"/>
    </row>
    <row r="12" spans="1:8" ht="15.75" customHeight="1" x14ac:dyDescent="0.25">
      <c r="A12" s="481" t="str">
        <f>'1. паспорт местоположение'!A12:C12</f>
        <v>L_NS3300.PR.0006</v>
      </c>
      <c r="B12" s="481"/>
      <c r="C12" s="42"/>
      <c r="D12" s="42"/>
      <c r="E12" s="42"/>
      <c r="F12" s="42"/>
      <c r="G12" s="42"/>
      <c r="H12" s="42"/>
    </row>
    <row r="13" spans="1:8" x14ac:dyDescent="0.25">
      <c r="A13" s="402" t="s">
        <v>6</v>
      </c>
      <c r="B13" s="402"/>
      <c r="C13" s="43"/>
      <c r="D13" s="43"/>
      <c r="E13" s="43"/>
      <c r="F13" s="43"/>
      <c r="G13" s="43"/>
      <c r="H13" s="43"/>
    </row>
    <row r="14" spans="1:8" ht="18.75" x14ac:dyDescent="0.25">
      <c r="A14" s="9"/>
      <c r="B14" s="9"/>
      <c r="C14" s="9"/>
      <c r="D14" s="9"/>
      <c r="E14" s="9"/>
      <c r="F14" s="9"/>
      <c r="G14" s="9"/>
      <c r="H14" s="9"/>
    </row>
    <row r="15" spans="1:8" ht="29.45" customHeight="1" x14ac:dyDescent="0.25">
      <c r="A15" s="410" t="str">
        <f>'1. паспорт местоположение'!A15:C15</f>
        <v>Строительство зарядных станций мощностью до 100кВт  (18 шт.)</v>
      </c>
      <c r="B15" s="410"/>
      <c r="C15" s="42"/>
      <c r="D15" s="42"/>
      <c r="E15" s="42"/>
      <c r="F15" s="42"/>
      <c r="G15" s="42"/>
      <c r="H15" s="42"/>
    </row>
    <row r="16" spans="1:8" x14ac:dyDescent="0.25">
      <c r="A16" s="402" t="s">
        <v>5</v>
      </c>
      <c r="B16" s="402"/>
      <c r="C16" s="43"/>
      <c r="D16" s="43"/>
      <c r="E16" s="43"/>
      <c r="F16" s="43"/>
      <c r="G16" s="43"/>
      <c r="H16" s="43"/>
    </row>
    <row r="17" spans="1:2" x14ac:dyDescent="0.25">
      <c r="B17" s="36"/>
    </row>
    <row r="18" spans="1:2" ht="33.75" customHeight="1" x14ac:dyDescent="0.25">
      <c r="A18" s="485" t="s">
        <v>383</v>
      </c>
      <c r="B18" s="486"/>
    </row>
    <row r="19" spans="1:2" x14ac:dyDescent="0.25">
      <c r="B19" s="25"/>
    </row>
    <row r="20" spans="1:2" ht="16.5" thickBot="1" x14ac:dyDescent="0.3">
      <c r="B20" s="37"/>
    </row>
    <row r="21" spans="1:2" ht="24.75" customHeight="1" x14ac:dyDescent="0.25">
      <c r="A21" s="323" t="s">
        <v>523</v>
      </c>
      <c r="B21" s="324" t="str">
        <f>A15</f>
        <v>Строительство зарядных станций мощностью до 100кВт  (18 шт.)</v>
      </c>
    </row>
    <row r="22" spans="1:2" x14ac:dyDescent="0.25">
      <c r="A22" s="325" t="s">
        <v>274</v>
      </c>
      <c r="B22" s="326" t="str">
        <f>'1. паспорт местоположение'!C27</f>
        <v>районы Тюменской области</v>
      </c>
    </row>
    <row r="23" spans="1:2" x14ac:dyDescent="0.25">
      <c r="A23" s="325" t="s">
        <v>257</v>
      </c>
      <c r="B23" s="327" t="s">
        <v>524</v>
      </c>
    </row>
    <row r="24" spans="1:2" x14ac:dyDescent="0.25">
      <c r="A24" s="325" t="s">
        <v>275</v>
      </c>
      <c r="B24" s="328" t="s">
        <v>545</v>
      </c>
    </row>
    <row r="25" spans="1:2" x14ac:dyDescent="0.25">
      <c r="A25" s="329" t="s">
        <v>276</v>
      </c>
      <c r="B25" s="326">
        <f>'3.3 паспорт описание'!C29</f>
        <v>2027</v>
      </c>
    </row>
    <row r="26" spans="1:2" x14ac:dyDescent="0.25">
      <c r="A26" s="329" t="s">
        <v>277</v>
      </c>
      <c r="B26" s="328" t="str">
        <f>'3.3 паспорт описание'!C30</f>
        <v>П</v>
      </c>
    </row>
    <row r="27" spans="1:2" ht="28.5" x14ac:dyDescent="0.25">
      <c r="A27" s="330" t="s">
        <v>525</v>
      </c>
      <c r="B27" s="331">
        <f>'6.2. Паспорт фин осв ввод'!D24</f>
        <v>80.324771999999996</v>
      </c>
    </row>
    <row r="28" spans="1:2" x14ac:dyDescent="0.25">
      <c r="A28" s="332" t="s">
        <v>278</v>
      </c>
      <c r="B28" s="328" t="s">
        <v>546</v>
      </c>
    </row>
    <row r="29" spans="1:2" ht="28.5" x14ac:dyDescent="0.25">
      <c r="A29" s="330" t="s">
        <v>279</v>
      </c>
      <c r="B29" s="331">
        <v>0</v>
      </c>
    </row>
    <row r="30" spans="1:2" ht="28.5" x14ac:dyDescent="0.25">
      <c r="A30" s="333" t="s">
        <v>280</v>
      </c>
      <c r="B30" s="334">
        <v>0</v>
      </c>
    </row>
    <row r="31" spans="1:2" x14ac:dyDescent="0.25">
      <c r="A31" s="332" t="s">
        <v>281</v>
      </c>
      <c r="B31" s="328"/>
    </row>
    <row r="32" spans="1:2" ht="29.25" thickBot="1" x14ac:dyDescent="0.3">
      <c r="A32" s="335" t="s">
        <v>526</v>
      </c>
      <c r="B32" s="336">
        <v>0</v>
      </c>
    </row>
    <row r="33" spans="1:2" x14ac:dyDescent="0.25">
      <c r="A33" s="337" t="s">
        <v>527</v>
      </c>
      <c r="B33" s="338" t="s">
        <v>403</v>
      </c>
    </row>
    <row r="34" spans="1:2" x14ac:dyDescent="0.25">
      <c r="A34" s="337" t="s">
        <v>282</v>
      </c>
      <c r="B34" s="338" t="s">
        <v>403</v>
      </c>
    </row>
    <row r="35" spans="1:2" x14ac:dyDescent="0.25">
      <c r="A35" s="337" t="s">
        <v>283</v>
      </c>
      <c r="B35" s="338" t="s">
        <v>403</v>
      </c>
    </row>
    <row r="36" spans="1:2" x14ac:dyDescent="0.25">
      <c r="A36" s="337" t="s">
        <v>284</v>
      </c>
      <c r="B36" s="338" t="s">
        <v>403</v>
      </c>
    </row>
    <row r="37" spans="1:2" ht="29.25" thickBot="1" x14ac:dyDescent="0.3">
      <c r="A37" s="335" t="s">
        <v>528</v>
      </c>
      <c r="B37" s="336">
        <v>0</v>
      </c>
    </row>
    <row r="38" spans="1:2" x14ac:dyDescent="0.25">
      <c r="A38" s="337" t="s">
        <v>527</v>
      </c>
      <c r="B38" s="338" t="s">
        <v>403</v>
      </c>
    </row>
    <row r="39" spans="1:2" x14ac:dyDescent="0.25">
      <c r="A39" s="337" t="s">
        <v>282</v>
      </c>
      <c r="B39" s="338" t="s">
        <v>403</v>
      </c>
    </row>
    <row r="40" spans="1:2" x14ac:dyDescent="0.25">
      <c r="A40" s="337" t="s">
        <v>283</v>
      </c>
      <c r="B40" s="338" t="s">
        <v>403</v>
      </c>
    </row>
    <row r="41" spans="1:2" x14ac:dyDescent="0.25">
      <c r="A41" s="337" t="s">
        <v>284</v>
      </c>
      <c r="B41" s="338" t="s">
        <v>403</v>
      </c>
    </row>
    <row r="42" spans="1:2" ht="29.25" thickBot="1" x14ac:dyDescent="0.3">
      <c r="A42" s="335" t="s">
        <v>529</v>
      </c>
      <c r="B42" s="336">
        <v>0</v>
      </c>
    </row>
    <row r="43" spans="1:2" x14ac:dyDescent="0.25">
      <c r="A43" s="337" t="s">
        <v>527</v>
      </c>
      <c r="B43" s="338" t="s">
        <v>403</v>
      </c>
    </row>
    <row r="44" spans="1:2" x14ac:dyDescent="0.25">
      <c r="A44" s="337" t="s">
        <v>282</v>
      </c>
      <c r="B44" s="338" t="s">
        <v>403</v>
      </c>
    </row>
    <row r="45" spans="1:2" x14ac:dyDescent="0.25">
      <c r="A45" s="337" t="s">
        <v>283</v>
      </c>
      <c r="B45" s="338" t="s">
        <v>403</v>
      </c>
    </row>
    <row r="46" spans="1:2" x14ac:dyDescent="0.25">
      <c r="A46" s="337" t="s">
        <v>284</v>
      </c>
      <c r="B46" s="338" t="s">
        <v>403</v>
      </c>
    </row>
    <row r="47" spans="1:2" ht="29.25" thickBot="1" x14ac:dyDescent="0.3">
      <c r="A47" s="335" t="s">
        <v>285</v>
      </c>
      <c r="B47" s="339" t="s">
        <v>403</v>
      </c>
    </row>
    <row r="48" spans="1:2" x14ac:dyDescent="0.25">
      <c r="A48" s="337" t="s">
        <v>281</v>
      </c>
      <c r="B48" s="338" t="s">
        <v>403</v>
      </c>
    </row>
    <row r="49" spans="1:2" x14ac:dyDescent="0.25">
      <c r="A49" s="337" t="s">
        <v>530</v>
      </c>
      <c r="B49" s="338" t="s">
        <v>403</v>
      </c>
    </row>
    <row r="50" spans="1:2" x14ac:dyDescent="0.25">
      <c r="A50" s="337" t="s">
        <v>531</v>
      </c>
      <c r="B50" s="338" t="s">
        <v>403</v>
      </c>
    </row>
    <row r="51" spans="1:2" x14ac:dyDescent="0.25">
      <c r="A51" s="337" t="s">
        <v>532</v>
      </c>
      <c r="B51" s="338" t="s">
        <v>403</v>
      </c>
    </row>
    <row r="52" spans="1:2" ht="16.5" thickBot="1" x14ac:dyDescent="0.3">
      <c r="A52" s="335" t="s">
        <v>286</v>
      </c>
      <c r="B52" s="339">
        <v>0</v>
      </c>
    </row>
    <row r="53" spans="1:2" ht="16.5" thickBot="1" x14ac:dyDescent="0.3">
      <c r="A53" s="335" t="s">
        <v>287</v>
      </c>
      <c r="B53" s="336">
        <v>0</v>
      </c>
    </row>
    <row r="54" spans="1:2" ht="16.5" thickBot="1" x14ac:dyDescent="0.3">
      <c r="A54" s="335" t="s">
        <v>288</v>
      </c>
      <c r="B54" s="339">
        <v>0</v>
      </c>
    </row>
    <row r="55" spans="1:2" ht="16.5" thickBot="1" x14ac:dyDescent="0.3">
      <c r="A55" s="335" t="s">
        <v>289</v>
      </c>
      <c r="B55" s="336">
        <v>0</v>
      </c>
    </row>
    <row r="56" spans="1:2" ht="16.5" thickBot="1" x14ac:dyDescent="0.3">
      <c r="A56" s="335" t="s">
        <v>290</v>
      </c>
      <c r="B56" s="339" t="s">
        <v>403</v>
      </c>
    </row>
    <row r="57" spans="1:2" x14ac:dyDescent="0.25">
      <c r="A57" s="337" t="s">
        <v>291</v>
      </c>
      <c r="B57" s="338" t="s">
        <v>533</v>
      </c>
    </row>
    <row r="58" spans="1:2" x14ac:dyDescent="0.25">
      <c r="A58" s="337" t="s">
        <v>292</v>
      </c>
      <c r="B58" s="338" t="s">
        <v>403</v>
      </c>
    </row>
    <row r="59" spans="1:2" x14ac:dyDescent="0.25">
      <c r="A59" s="337" t="s">
        <v>293</v>
      </c>
      <c r="B59" s="338" t="s">
        <v>403</v>
      </c>
    </row>
    <row r="60" spans="1:2" x14ac:dyDescent="0.25">
      <c r="A60" s="337" t="s">
        <v>294</v>
      </c>
      <c r="B60" s="338" t="s">
        <v>403</v>
      </c>
    </row>
    <row r="61" spans="1:2" x14ac:dyDescent="0.25">
      <c r="A61" s="337" t="s">
        <v>295</v>
      </c>
      <c r="B61" s="338" t="s">
        <v>403</v>
      </c>
    </row>
    <row r="62" spans="1:2" ht="29.25" thickBot="1" x14ac:dyDescent="0.3">
      <c r="A62" s="335" t="s">
        <v>296</v>
      </c>
      <c r="B62" s="340" t="s">
        <v>402</v>
      </c>
    </row>
    <row r="63" spans="1:2" ht="29.25" thickBot="1" x14ac:dyDescent="0.3">
      <c r="A63" s="335" t="s">
        <v>297</v>
      </c>
      <c r="B63" s="341" t="s">
        <v>547</v>
      </c>
    </row>
    <row r="64" spans="1:2" ht="16.5" thickBot="1" x14ac:dyDescent="0.3">
      <c r="A64" s="337" t="s">
        <v>281</v>
      </c>
      <c r="B64" s="342" t="s">
        <v>405</v>
      </c>
    </row>
    <row r="65" spans="1:2" ht="16.5" thickBot="1" x14ac:dyDescent="0.3">
      <c r="A65" s="337" t="s">
        <v>534</v>
      </c>
      <c r="B65" s="343" t="s">
        <v>405</v>
      </c>
    </row>
    <row r="66" spans="1:2" ht="16.5" thickBot="1" x14ac:dyDescent="0.3">
      <c r="A66" s="337" t="s">
        <v>535</v>
      </c>
      <c r="B66" s="342" t="s">
        <v>405</v>
      </c>
    </row>
    <row r="67" spans="1:2" ht="35.450000000000003" customHeight="1" thickBot="1" x14ac:dyDescent="0.3">
      <c r="A67" s="335" t="s">
        <v>298</v>
      </c>
      <c r="B67" s="344" t="s">
        <v>550</v>
      </c>
    </row>
    <row r="68" spans="1:2" ht="39.200000000000003" customHeight="1" thickBot="1" x14ac:dyDescent="0.3">
      <c r="A68" s="335" t="s">
        <v>299</v>
      </c>
      <c r="B68" s="341"/>
    </row>
    <row r="69" spans="1:2" ht="16.5" thickBot="1" x14ac:dyDescent="0.3">
      <c r="A69" s="337" t="s">
        <v>536</v>
      </c>
      <c r="B69" s="345">
        <f>'6.1. Паспорт сетевой график'!F43</f>
        <v>46706</v>
      </c>
    </row>
    <row r="70" spans="1:2" ht="16.5" thickBot="1" x14ac:dyDescent="0.3">
      <c r="A70" s="337" t="s">
        <v>537</v>
      </c>
      <c r="B70" s="346" t="s">
        <v>405</v>
      </c>
    </row>
    <row r="71" spans="1:2" ht="16.5" thickBot="1" x14ac:dyDescent="0.3">
      <c r="A71" s="337" t="s">
        <v>538</v>
      </c>
      <c r="B71" s="346" t="s">
        <v>405</v>
      </c>
    </row>
    <row r="72" spans="1:2" ht="29.25" thickBot="1" x14ac:dyDescent="0.3">
      <c r="A72" s="335" t="s">
        <v>300</v>
      </c>
      <c r="B72" s="342" t="s">
        <v>548</v>
      </c>
    </row>
    <row r="73" spans="1:2" ht="28.5" customHeight="1" thickBot="1" x14ac:dyDescent="0.3">
      <c r="A73" s="335" t="s">
        <v>301</v>
      </c>
      <c r="B73" s="482" t="s">
        <v>549</v>
      </c>
    </row>
    <row r="74" spans="1:2" x14ac:dyDescent="0.25">
      <c r="A74" s="337" t="s">
        <v>539</v>
      </c>
      <c r="B74" s="483"/>
    </row>
    <row r="75" spans="1:2" x14ac:dyDescent="0.25">
      <c r="A75" s="337" t="s">
        <v>540</v>
      </c>
      <c r="B75" s="483"/>
    </row>
    <row r="76" spans="1:2" x14ac:dyDescent="0.25">
      <c r="A76" s="337" t="s">
        <v>541</v>
      </c>
      <c r="B76" s="483"/>
    </row>
    <row r="77" spans="1:2" x14ac:dyDescent="0.25">
      <c r="A77" s="337" t="s">
        <v>542</v>
      </c>
      <c r="B77" s="483"/>
    </row>
    <row r="78" spans="1:2" ht="16.5" thickBot="1" x14ac:dyDescent="0.3">
      <c r="A78" s="337" t="s">
        <v>543</v>
      </c>
      <c r="B78" s="484"/>
    </row>
    <row r="81" spans="1:2" x14ac:dyDescent="0.25">
      <c r="A81" s="38"/>
      <c r="B81" s="39"/>
    </row>
    <row r="82" spans="1:2" x14ac:dyDescent="0.25">
      <c r="B82" s="40"/>
    </row>
    <row r="83" spans="1:2" x14ac:dyDescent="0.25">
      <c r="B83" s="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2021-07-05T06:37:41Z</cp:lastPrinted>
  <dcterms:created xsi:type="dcterms:W3CDTF">2015-08-16T15:31:05Z</dcterms:created>
  <dcterms:modified xsi:type="dcterms:W3CDTF">2023-11-02T01:01:05Z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-1921817659</vt:i4>
  </property>
  <property fmtid="{D5CDD505-2E9C-101B-9397-08002B2CF9AE}" pid="4" name="_EmailSubject">
    <vt:lpwstr>Устранение замечаний п. 2.12 Замечаний Минэнерго</vt:lpwstr>
  </property>
  <property fmtid="{D5CDD505-2E9C-101B-9397-08002B2CF9AE}" pid="5" name="_AuthorEmail">
    <vt:lpwstr>Peledov-AA@te.ru</vt:lpwstr>
  </property>
  <property fmtid="{D5CDD505-2E9C-101B-9397-08002B2CF9AE}" pid="6" name="_AuthorEmailDisplayName">
    <vt:lpwstr>Пеледов Андрей Александрович</vt:lpwstr>
  </property>
  <property fmtid="{D5CDD505-2E9C-101B-9397-08002B2CF9AE}" pid="7" name="_ReviewingToolsShownOnce">
    <vt:lpwstr/>
  </property>
</Properties>
</file>